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uario\Desktop\Estados Financieros 2022\1ER TRIMESTRES\"/>
    </mc:Choice>
  </mc:AlternateContent>
  <xr:revisionPtr revIDLastSave="0" documentId="13_ncr:1_{FE99E6F9-9D4E-498B-BE1F-672D841E46E0}" xr6:coauthVersionLast="36" xr6:coauthVersionMax="36" xr10:uidLastSave="{00000000-0000-0000-0000-000000000000}"/>
  <bookViews>
    <workbookView xWindow="0" yWindow="0" windowWidth="20820" windowHeight="4095" xr2:uid="{00000000-000D-0000-FFFF-FFFF00000000}"/>
  </bookViews>
  <sheets>
    <sheet name="Estado Analítico de Ingresos" sheetId="8" r:id="rId1"/>
    <sheet name="PRE_CONAC_030_ESTADO_ANALIT" sheetId="7" r:id="rId2"/>
    <sheet name="PRE_CONAC_031_ESTADO_ANALIT" sheetId="2" r:id="rId3"/>
    <sheet name="PRE_CONAC_032_ESTADO_ANALIT" sheetId="3" r:id="rId4"/>
    <sheet name="PRE_CONAC_033_ESTADO_ANALIT" sheetId="4" r:id="rId5"/>
    <sheet name="PRE_CONAC_034_ESTADO_ANALIT" sheetId="5" r:id="rId6"/>
    <sheet name="PRE_CONAC_035_ESTADO_ANALIT" sheetId="6" r:id="rId7"/>
  </sheets>
  <definedNames>
    <definedName name="_xlnm.Print_Area" localSheetId="0">'Estado Analítico de Ingresos'!$A$1:$G$53</definedName>
    <definedName name="_xlnm.Print_Area" localSheetId="1">PRE_CONAC_030_ESTADO_ANALIT!$A$1:$G$95</definedName>
    <definedName name="_xlnm.Print_Area" localSheetId="2">PRE_CONAC_031_ESTADO_ANALIT!$A$1:$G$52</definedName>
    <definedName name="_xlnm.Print_Area" localSheetId="3">PRE_CONAC_032_ESTADO_ANALIT!$A$1:$G$48</definedName>
    <definedName name="_xlnm.Print_Area" localSheetId="4">PRE_CONAC_033_ESTADO_ANALIT!$A$1:$H$56</definedName>
    <definedName name="_xlnm.Print_Area" localSheetId="5">PRE_CONAC_034_ESTADO_ANALIT!$A$1:$G$50</definedName>
    <definedName name="_xlnm.Print_Area" localSheetId="6">PRE_CONAC_035_ESTADO_ANALIT!$A$1:$G$59</definedName>
    <definedName name="_xlnm.Print_Titles" localSheetId="0">'Estado Analítico de Ingresos'!$1:$4</definedName>
    <definedName name="_xlnm.Print_Titles" localSheetId="1">PRE_CONAC_030_ESTADO_ANALIT!$1:$8</definedName>
    <definedName name="_xlnm.Print_Titles" localSheetId="2">PRE_CONAC_031_ESTADO_ANALIT!$1:$4</definedName>
    <definedName name="_xlnm.Print_Titles" localSheetId="3">PRE_CONAC_032_ESTADO_ANALIT!$1:$5</definedName>
    <definedName name="_xlnm.Print_Titles" localSheetId="4">PRE_CONAC_033_ESTADO_ANALIT!$1:$6</definedName>
    <definedName name="_xlnm.Print_Titles" localSheetId="5">PRE_CONAC_034_ESTADO_ANALIT!$1:$3</definedName>
    <definedName name="_xlnm.Print_Titles" localSheetId="6">PRE_CONAC_035_ESTADO_ANALIT!$1:$4</definedName>
  </definedNames>
  <calcPr calcId="191029"/>
</workbook>
</file>

<file path=xl/calcChain.xml><?xml version="1.0" encoding="utf-8"?>
<calcChain xmlns="http://schemas.openxmlformats.org/spreadsheetml/2006/main">
  <c r="D8" i="8" l="1"/>
  <c r="G8" i="8"/>
  <c r="G9" i="8"/>
  <c r="G10" i="8"/>
  <c r="D11" i="8"/>
  <c r="G11" i="8"/>
  <c r="D12" i="8"/>
  <c r="G12" i="8"/>
  <c r="D13" i="8"/>
  <c r="G13" i="8"/>
  <c r="G14" i="8"/>
  <c r="C15" i="8"/>
  <c r="C32" i="8" s="1"/>
  <c r="D32" i="8" s="1"/>
  <c r="D15" i="8"/>
  <c r="G15" i="8"/>
  <c r="G16" i="8"/>
  <c r="D17" i="8"/>
  <c r="G17" i="8"/>
  <c r="B18" i="8"/>
  <c r="C18" i="8"/>
  <c r="D18" i="8"/>
  <c r="E18" i="8"/>
  <c r="F18" i="8"/>
  <c r="G18" i="8"/>
  <c r="C20" i="8"/>
  <c r="B26" i="8"/>
  <c r="C26" i="8"/>
  <c r="D26" i="8"/>
  <c r="E26" i="8"/>
  <c r="E25" i="8" s="1"/>
  <c r="F26" i="8"/>
  <c r="F25" i="8" s="1"/>
  <c r="G26" i="8"/>
  <c r="B29" i="8"/>
  <c r="B25" i="8" s="1"/>
  <c r="C29" i="8"/>
  <c r="D29" i="8"/>
  <c r="E29" i="8"/>
  <c r="F29" i="8"/>
  <c r="F41" i="8" s="1"/>
  <c r="G29" i="8"/>
  <c r="B30" i="8"/>
  <c r="B41" i="8" s="1"/>
  <c r="C30" i="8"/>
  <c r="C41" i="8" s="1"/>
  <c r="D30" i="8"/>
  <c r="E30" i="8"/>
  <c r="E41" i="8" s="1"/>
  <c r="F30" i="8"/>
  <c r="G30" i="8"/>
  <c r="B31" i="8"/>
  <c r="D31" i="8" s="1"/>
  <c r="C31" i="8"/>
  <c r="E31" i="8"/>
  <c r="F31" i="8"/>
  <c r="B32" i="8"/>
  <c r="E32" i="8"/>
  <c r="F32" i="8"/>
  <c r="G32" i="8"/>
  <c r="G42" i="8"/>
  <c r="D41" i="8" l="1"/>
  <c r="C25" i="8"/>
  <c r="D25" i="8" s="1"/>
  <c r="G31" i="8"/>
  <c r="G25" i="8" s="1"/>
  <c r="G41" i="8" s="1"/>
</calcChain>
</file>

<file path=xl/sharedStrings.xml><?xml version="1.0" encoding="utf-8"?>
<sst xmlns="http://schemas.openxmlformats.org/spreadsheetml/2006/main" count="341" uniqueCount="205">
  <si>
    <t/>
  </si>
  <si>
    <t>Egresos</t>
  </si>
  <si>
    <t>Concepto</t>
  </si>
  <si>
    <t>Aprobado</t>
  </si>
  <si>
    <t>Modificado</t>
  </si>
  <si>
    <t>Devengado</t>
  </si>
  <si>
    <t>Pagado</t>
  </si>
  <si>
    <t>Subejercicio</t>
  </si>
  <si>
    <t>1</t>
  </si>
  <si>
    <t>2</t>
  </si>
  <si>
    <t>3 = ( 1 + 2 )</t>
  </si>
  <si>
    <t>4</t>
  </si>
  <si>
    <t>5</t>
  </si>
  <si>
    <t>6 = ( 3 - 4 )</t>
  </si>
  <si>
    <t>GASTO CORRIENTE</t>
  </si>
  <si>
    <t>GASTO DE CAPITAL</t>
  </si>
  <si>
    <t>AMORTIZACIÓN DE LA DEUDA Y DISMINUCIÓN DE PASIVOS</t>
  </si>
  <si>
    <t>PENSIONES Y JUBILACIONES</t>
  </si>
  <si>
    <t>PARTICIPACIONES</t>
  </si>
  <si>
    <t>TOTAL DEL GASTO</t>
  </si>
  <si>
    <t>Bajo Protesta de decir verdad declaramos que los Estados Financieros y sus notas, son razonablemente correctos y son responsabilidad del emisor</t>
  </si>
  <si>
    <t>Ampliaciones/ (Reducciones)</t>
  </si>
  <si>
    <t>PODER EJECUTIVO DEL ESTADO DE CAMPECHE
Estado Analítico del Ejercicio del Presupuesto de Egresos
Clasificación Económica (por Tipo de Gasto)
Del 01/01/2022 al 31/03/2022</t>
  </si>
  <si>
    <t>PARTICIPACIONES Y TRANSFERENCIAS A MUNICIPIOS</t>
  </si>
  <si>
    <t>FIDEICOMISOS PÚBLICOS</t>
  </si>
  <si>
    <t>ORGANISMOS PÚBLICOS DESCENTRALIZADOS</t>
  </si>
  <si>
    <t>ÓRGANOS AUTÓNOMOS</t>
  </si>
  <si>
    <t>PODER JUDICIAL</t>
  </si>
  <si>
    <t>PODER LEGISLATIVO</t>
  </si>
  <si>
    <t>DEUDA PÚBLICA</t>
  </si>
  <si>
    <t>PROVISIONES DEL ESTADO</t>
  </si>
  <si>
    <t>FISCALÍA GENERAL DEL ESTADO DE CAMPECHE</t>
  </si>
  <si>
    <t>SECRETARÍA DE LA CONTRALORÍA</t>
  </si>
  <si>
    <t>CONSEJERÍA JURÍDICA</t>
  </si>
  <si>
    <t>SECRETARÍA DE PROTECCIÓN CIVIL</t>
  </si>
  <si>
    <t>SECRETARÍA DE PROTECCIÓN Y SEGURIDAD CIUDADANA</t>
  </si>
  <si>
    <t>SECRETARÍA DE TURISMO</t>
  </si>
  <si>
    <t>SECRETARÍA DE MEDIO AMBIENTE, BIODIVERSIDAD, CAMBIO CLIMÁTICO Y ENERGÍA</t>
  </si>
  <si>
    <t>SECRETARÍA DE INCLUSIÓN</t>
  </si>
  <si>
    <t>SECRETARÍA DE BIENESTAR</t>
  </si>
  <si>
    <t>SECRETARÍA DE DESARROLLO AGROPECUARIO</t>
  </si>
  <si>
    <t>SECRETARÍA DE DESARROLLO ECONÓMICO</t>
  </si>
  <si>
    <t>SECRETARÍA DE DESARROLLO TERRITORIAL, URBANO Y OBRAS PÚBLICAS</t>
  </si>
  <si>
    <t>SECRETARÍA DE SALUD</t>
  </si>
  <si>
    <t>SECRETARÍA DE EDUCACIÓN</t>
  </si>
  <si>
    <t>SECRETARÍA DE MODERNIZACIÓN ADMINISTRATIVA E INNOVACIÓN GUBERNAMENTAL</t>
  </si>
  <si>
    <t>SECRETARÍA DE ADMINISTRACIÓN Y FINANZAS</t>
  </si>
  <si>
    <t>SECRETARÍA DE GOBIERNO</t>
  </si>
  <si>
    <t>COORDINACIÓN GENERAL DE LA OFICINA DE LA GOBERNADORA O DEL GOBERNADOR DEL ESTADO</t>
  </si>
  <si>
    <t>PODER EJECUTIVO DEL ESTADO DE CAMPECHE
Estado Analítico del Ejercicio del Presupuesto de Egresos
Clasificación Administrativa
Del 01/01/2022 al 31/03/2022</t>
  </si>
  <si>
    <r>
      <rPr>
        <sz val="9"/>
        <color theme="1"/>
        <rFont val="Averta"/>
        <family val="3"/>
      </rPr>
      <t xml:space="preserve">    </t>
    </r>
    <r>
      <rPr>
        <sz val="9"/>
        <color rgb="FF000000"/>
        <rFont val="Averta"/>
        <family val="3"/>
      </rPr>
      <t>PODER EJECUTIVO</t>
    </r>
  </si>
  <si>
    <r>
      <rPr>
        <sz val="9"/>
        <color theme="1"/>
        <rFont val="Averta"/>
        <family val="3"/>
      </rPr>
      <t xml:space="preserve">    </t>
    </r>
    <r>
      <rPr>
        <sz val="9"/>
        <color rgb="FF000000"/>
        <rFont val="Averta"/>
        <family val="3"/>
      </rPr>
      <t>PODER LEGISLATIVO</t>
    </r>
  </si>
  <si>
    <r>
      <rPr>
        <sz val="9"/>
        <color theme="1"/>
        <rFont val="Averta"/>
        <family val="3"/>
      </rPr>
      <t xml:space="preserve">    </t>
    </r>
    <r>
      <rPr>
        <sz val="9"/>
        <color rgb="FF000000"/>
        <rFont val="Averta"/>
        <family val="3"/>
      </rPr>
      <t>PODER JUDICIAL</t>
    </r>
  </si>
  <si>
    <r>
      <rPr>
        <sz val="9"/>
        <color theme="1"/>
        <rFont val="Averta"/>
        <family val="3"/>
      </rPr>
      <t xml:space="preserve">    </t>
    </r>
    <r>
      <rPr>
        <sz val="9"/>
        <color rgb="FF000000"/>
        <rFont val="Averta"/>
        <family val="3"/>
      </rPr>
      <t>ORGANOS AUTONOMOS</t>
    </r>
  </si>
  <si>
    <t>ENTIDADES PARAESTATALES Y FIDEICOMISOS NO EMPRESARIALES Y NO FINANCIEROS</t>
  </si>
  <si>
    <t>INSTITUCIONES PÚBLICAS DE SEGURIDAD SOCIAL</t>
  </si>
  <si>
    <t>ENTIDADES PARAESTATALES EMPRESARIALES NO FINANCIERAS CON PARTICIPACIÓN ESTATAL MAYORITARIA</t>
  </si>
  <si>
    <t>FIDEICOMISOS EMPRESARIALES NO FINANCIEROS CON PARTICIPACIÓN ESTATAL MAYORITARIA</t>
  </si>
  <si>
    <t>ENTIDADES PARAESTATALES EMPRESARIALES FINANCIERAS MONETARIAS CON PARTICIPACION ESTATAL MAYORITARIA</t>
  </si>
  <si>
    <t>ENTIDADES PARAESTATALES EMPRESARIALES FINANCIERAS NO MONETARIAS CON PARTICIPACION ESTATAL MAYORITARIA</t>
  </si>
  <si>
    <t>FIDEICOMISOS FINANCIEROS PUBLICOS CON PARTICIPACION ESTATAL MAYORITARIA</t>
  </si>
  <si>
    <t xml:space="preserve">PODER EJECUTIVO DEL ESTADO DE CAMPECHE
Estado Analítico del Ejercicio del Presupuesto de Egresos
Clasificación Funcional (Finalidad y Función)
Del 01/01/2022 al 31/03/2022  </t>
  </si>
  <si>
    <t>GOBIERNO</t>
  </si>
  <si>
    <t>LEGISLACIÓN</t>
  </si>
  <si>
    <t>JUSTICIA</t>
  </si>
  <si>
    <t>COORDINACION DE LA POLITICA DE GOBIERNO</t>
  </si>
  <si>
    <t>RELACIONES EXTERIORES</t>
  </si>
  <si>
    <t>ASUNTOS FINANCIEROS Y HACENDARIOS</t>
  </si>
  <si>
    <t>SEGURIDAD NACIONAL</t>
  </si>
  <si>
    <t>ASUNTOS DE ORDEN PÚBLICO Y DE SEGURIDAD INTERIOR</t>
  </si>
  <si>
    <t>OTROS SERVICIOS GENERALES</t>
  </si>
  <si>
    <t>DESARROLLO SOCIAL</t>
  </si>
  <si>
    <t>PROTECCION AMBIENTAL</t>
  </si>
  <si>
    <t>VIVIENDA Y SERVICIOS A LA COMUNIDAD</t>
  </si>
  <si>
    <t>SALUD</t>
  </si>
  <si>
    <t>RECREACIÓN, CULTURA Y OTRAS MANIFESTACIONES SOCIALES</t>
  </si>
  <si>
    <t>EDUCACIÓN</t>
  </si>
  <si>
    <t>PROTECCIÓN SOCIAL</t>
  </si>
  <si>
    <t>OTROS ASUNTOS SOCIALES</t>
  </si>
  <si>
    <t>DESARROLLO ECONÓMICO</t>
  </si>
  <si>
    <t>ASUNTOS ECONÓMICOS, COMERCIALES Y LABORALES EN GENERAL</t>
  </si>
  <si>
    <t>AGROPECUARIA, SILVICULTURA, PESCA Y CAZA</t>
  </si>
  <si>
    <t>COMBUSTIBLES Y ENERGÍA</t>
  </si>
  <si>
    <t>MINERÍA, MANUFACTURAS Y CONSTRUCCIÓN</t>
  </si>
  <si>
    <t>TRANSPORTE</t>
  </si>
  <si>
    <t>COMUNICACIONES</t>
  </si>
  <si>
    <t>TURISMO</t>
  </si>
  <si>
    <t>CIENCIA, TECNOLOGÍA E INNOVACIÓN</t>
  </si>
  <si>
    <t>OTRAS INDUSTRIAS Y OTROS ASUNTOS ECONÓMICOS</t>
  </si>
  <si>
    <t>OTRAS  NO CLASIFICADAS EN FUNCIONES ANTERIORES</t>
  </si>
  <si>
    <t>TRANSACCIONES DE LA DEUDA PÚBLICA / COSTO FINANCIERO DE LA DEUDA</t>
  </si>
  <si>
    <t>TRANSFERENCIAS, PARTICIPACIONES Y APORTACIONES ENTRE DIFERENTES NIVELES Y ORDENES DE GOBIERNO</t>
  </si>
  <si>
    <t>SANEAMIENTO DEL SISTEMA FINANCIERO</t>
  </si>
  <si>
    <t>ADEUDOS DE EJERCICIOS FISCALES ANTERIORES</t>
  </si>
  <si>
    <t xml:space="preserve">PODER EJECUTIVO DEL ESTADO DE CAMPECHE
Estado Analítico del Ejercicio del Presupuesto de Egresos
Clasificación Por Objeto del Gasto (Capitulo y Concepto)
Del 01/01/2022 al 31/03/2022 </t>
  </si>
  <si>
    <t>Ampliaciones / (Reducciones)</t>
  </si>
  <si>
    <t>SERVICIOS PERSONALES</t>
  </si>
  <si>
    <t>REMUNERACIONES AL PERSONAL DE CARACTER PERMANENTE</t>
  </si>
  <si>
    <t>REMUNERACIONES AL PERSONAL DE CARACTER TRANSITORIO</t>
  </si>
  <si>
    <t>REMUNERACIONES ADICIONALES Y ESPECIALES</t>
  </si>
  <si>
    <t>SEGURIDAD SOCIAL</t>
  </si>
  <si>
    <t>OTRAS PRESTACIONES SOCIALES Y ECONOMICAS</t>
  </si>
  <si>
    <t>PREVISIONES</t>
  </si>
  <si>
    <t>PAGO DE ESTIMULOS A SERVIDORES PUBLICOS</t>
  </si>
  <si>
    <t>MATERIALES Y SUMINISTROS</t>
  </si>
  <si>
    <t>MATERIALES DE ADMINISTRACION, EMISION DE DOCUMENTOS Y ARTICULOS OFICIALES</t>
  </si>
  <si>
    <t>ALIMENTOS Y UTENSILIOS</t>
  </si>
  <si>
    <t>MATERIAS PRIMAS Y MATERIALES DE PRODUCCION Y COMERCIALIZACIÓN</t>
  </si>
  <si>
    <t>MATERIALES Y ARTICULOS DE CONSTRUCCION Y DE REPARACIÓN</t>
  </si>
  <si>
    <t>PRODUCTOS QUIMICOS, FARMACEUTICOS Y DE LABORATORIO</t>
  </si>
  <si>
    <t>COMBUSTIBLES, LUBRICANTES Y ADITIVOS</t>
  </si>
  <si>
    <t>VESTUARIO, BLANCOS, PRENDAS DE PROTECCION Y ARTICULOS DEPORTIVOS</t>
  </si>
  <si>
    <t>MATERIALES Y SUMINISTROS PARA SEGURIDAD</t>
  </si>
  <si>
    <t>HERRAMIENTAS, REFACCIONES Y ACCESORIOS MENORES</t>
  </si>
  <si>
    <t>SERVICIOS GENERALES</t>
  </si>
  <si>
    <t>SERVICIOS BÁSICOS</t>
  </si>
  <si>
    <t>SERVICIOS DE ARRENDAMIENTO</t>
  </si>
  <si>
    <t>SERVICIOS PROFESIONALES, CIENTIFICOS, TECNICOS Y OTROS SERVICIOS</t>
  </si>
  <si>
    <t>SERVICIOS FINANCIEROS, BANCARIOS Y COMERCIALES</t>
  </si>
  <si>
    <t>SERVICIOS DE INSTALACION, REPARACION, MANTENIMIENTO Y CONSERVACION</t>
  </si>
  <si>
    <t>SERVICIOS DE COMUNICACIÓN SOCIAL Y PUBLICIDAD</t>
  </si>
  <si>
    <t>SERVICIOS DE TRASLADO Y VIATICOS</t>
  </si>
  <si>
    <t>SERVICIOS OFICIALES</t>
  </si>
  <si>
    <t>TRANSFERENCIAS, ASIGNACIONES, SUBSIDIOS Y OTRAS AYUDAS</t>
  </si>
  <si>
    <t>TRANSFERENCIAS INTERNAS Y ASIGNACIONES AL SECTOR PUBLICO</t>
  </si>
  <si>
    <t>TRANSFERENCIAS AL RESTO DEL SECTOR PUBLICO</t>
  </si>
  <si>
    <t>SUBSIDIOS Y SUBVENCIONES</t>
  </si>
  <si>
    <t>AYUDAS SOCIALES</t>
  </si>
  <si>
    <t>TRANSFERENCIAS A FIDEICOMISOS, MANDATOS Y OTROS ANALOGOS</t>
  </si>
  <si>
    <t>TRANSFERENCIAS A LA SEGURIDAD SOCIAL</t>
  </si>
  <si>
    <t>DONATIVOS</t>
  </si>
  <si>
    <t>TRANSFERENCIAS AL EXTERIOR</t>
  </si>
  <si>
    <t>BIENES MUEBLES, INMUEBLES E INTANGIBLES</t>
  </si>
  <si>
    <t>MOBILIARIO Y EQUIPO DE ADMINISTRACION</t>
  </si>
  <si>
    <t>MOBILIARIO Y EQUIPO EDUCACIONAL Y RECREATIVO</t>
  </si>
  <si>
    <t>EQUIPO E INSTRUMENTAL MEDICO Y DE LABORATORIO</t>
  </si>
  <si>
    <t>VEHICULOS Y EQUIPO DE TRANSPORTE</t>
  </si>
  <si>
    <t>EQUIPO DE DEFENSA Y SEGURIDAD</t>
  </si>
  <si>
    <t>MAQUINARIA, OTROS EQUIPOS Y HERRAMIENTAS</t>
  </si>
  <si>
    <t>ACTIVOS BIOLOGICOS</t>
  </si>
  <si>
    <t>BIENES INMUEBLES</t>
  </si>
  <si>
    <t>ACTIVOS INTANGIBLES</t>
  </si>
  <si>
    <t>INVERSIÓN PÚBLICA</t>
  </si>
  <si>
    <t>OBRA PÚBLICA EN BIENES DE DOMINIO PUBLICO</t>
  </si>
  <si>
    <t>OBRA PÚBLICA EN BIENES PROPIOS</t>
  </si>
  <si>
    <t>PROYECTOS PRODUCTIVOS Y ACCIONES DE FOMENTO</t>
  </si>
  <si>
    <t>INVERSIONES FINANCIERAS Y OTRAS PROVISIONES</t>
  </si>
  <si>
    <t>INVERSIONES PARA EL FOMENTO DE ACTIVIDADES PRODUCTIVAS</t>
  </si>
  <si>
    <t>ACCIONES Y PARTICIPACIONES DE CAPITAL</t>
  </si>
  <si>
    <t>COMPRA DE TITULOS Y VALORES</t>
  </si>
  <si>
    <t>CONCESION DE PRESTAMOS</t>
  </si>
  <si>
    <t>INVERSIONES EN FIDEICOMISOS, MANDATOS Y OTROS ANALOGOS</t>
  </si>
  <si>
    <t>OTRAS INVERSIONES FINANCIERAS</t>
  </si>
  <si>
    <t>PROVISIONES PARA CONTINGENCIAS Y OTRAS EROGACIONES ESPECIALES</t>
  </si>
  <si>
    <t>PARTICIPACIONES Y APORTACIONES</t>
  </si>
  <si>
    <t>APORTACIONES</t>
  </si>
  <si>
    <t>CONVENIOS</t>
  </si>
  <si>
    <t>AMORTIZACION DE LA DEUDA PUBLICA</t>
  </si>
  <si>
    <t>INTERESES DE LA DEUDA PUBLICA</t>
  </si>
  <si>
    <t>COMISIONES DE LA DEUDA PUBLICA</t>
  </si>
  <si>
    <t>GASTOS DE LA DEUDA PUBLICA</t>
  </si>
  <si>
    <t>COSTO POR COBERTURAS</t>
  </si>
  <si>
    <t>APOYOS FINANCIEROS</t>
  </si>
  <si>
    <t>ADEUDOS DE EJERCICIOS FISCALES ANTERIORES (ADEFAS)</t>
  </si>
  <si>
    <t>SECRETARIO DE ADMINISTRACIÓN Y FINANZAS</t>
  </si>
  <si>
    <t>ADMINISTRADOR GENERAL DEL SERVICIO DE ADMINISTRACIÓN FISCAL DEL ESTADO DE CAMPECHE</t>
  </si>
  <si>
    <t>DIRECTOR DE RECAUDACIÓN</t>
  </si>
  <si>
    <t>JEZRAEL ISAAC LARRACILLA PÉREZ</t>
  </si>
  <si>
    <t>C.P. IÑIGO YÁÑEZ AVILÉS</t>
  </si>
  <si>
    <t>L.A.E. JOSÉ DOLORES PÉREZ CAN</t>
  </si>
  <si>
    <t>____________________________________________</t>
  </si>
  <si>
    <t>Ingresos Excedentes</t>
  </si>
  <si>
    <t>TOTAL</t>
  </si>
  <si>
    <t xml:space="preserve">   Ingresos Derivados de Financiamientos</t>
  </si>
  <si>
    <t>Ingresos Derivados de Financiamientos</t>
  </si>
  <si>
    <t>Transferencias, Asignaciones, Subsidios y Subvenciones, y Pensiones y Jubilaciones</t>
  </si>
  <si>
    <t>Ingresos por Venta de Bienes, Prestación de Servicios y Otros Ingresos</t>
  </si>
  <si>
    <t>Productos</t>
  </si>
  <si>
    <t>Cuotas y Aportaciones de Seguridad Social</t>
  </si>
  <si>
    <t>Ingresos de los Entes Públicos de los Poderes Legislativo y Judicial, de los Órganos Autónomos y del Sector Paraestatal o Paramunicipal, así como de las Empresas Productivas del Estado</t>
  </si>
  <si>
    <t>Participaciones, Aportaciones, Convenios, Incentivos Derivados de la Colaboración Fiscal y Fondos de Distintos de Aportaciones</t>
  </si>
  <si>
    <t>Aprovechamientos</t>
  </si>
  <si>
    <t>Derechos</t>
  </si>
  <si>
    <t>Contribuciones de Mejoras</t>
  </si>
  <si>
    <t>Impuestos</t>
  </si>
  <si>
    <t>Ingresos del Poder Ejecutivo, Federal o Estatal y de los Municipios</t>
  </si>
  <si>
    <t>(6=5-1)</t>
  </si>
  <si>
    <t>(5)</t>
  </si>
  <si>
    <t>(4)</t>
  </si>
  <si>
    <t>(3=1+2)</t>
  </si>
  <si>
    <t>(2)</t>
  </si>
  <si>
    <t>(1)</t>
  </si>
  <si>
    <t>DIFERENCIA</t>
  </si>
  <si>
    <t xml:space="preserve">
RECAUDADO</t>
  </si>
  <si>
    <t xml:space="preserve">
DEVENGADO</t>
  </si>
  <si>
    <t xml:space="preserve">
MODIFICADO</t>
  </si>
  <si>
    <t>AMPLIACIONES Y 
REDUCCIONES2</t>
  </si>
  <si>
    <t xml:space="preserve">
ESTIMADO</t>
  </si>
  <si>
    <t>ESTADO ANALÍTICO DE INGRESOS POR FUENTE DE FINANCIAMIENTO</t>
  </si>
  <si>
    <t>INGRESO</t>
  </si>
  <si>
    <t>AMPLIACIONES Y 
REDUCCIONES</t>
  </si>
  <si>
    <t>RUBRO DE INGRESOS</t>
  </si>
  <si>
    <t>DEL 01 DE ENERO AL 31 DE MARZO DE 2022</t>
  </si>
  <si>
    <t>ESTADO ANALÍTICO DE INGRESOS</t>
  </si>
  <si>
    <t>PODER EJECUTIVO DEL ESTADO DE CAMPECHE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</si>
</sst>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[$-1080A]#,##0.00;\(#,##0.00\)"/>
    <numFmt numFmtId="165" formatCode="[$-1080A]&quot;$&quot;#,##0.00"/>
  </numFmts>
  <fonts count="28" x14ac:knownFonts="1">
    <font>
      <sz val="11"/>
      <color rgb="FF000000"/>
      <name val="Calibri"/>
      <family val="2"/>
      <scheme val="minor"/>
    </font>
    <font>
      <sz val="11"/>
      <name val="Calibri"/>
      <family val="2"/>
    </font>
    <font>
      <b/>
      <sz val="11"/>
      <name val="Quatro Slab"/>
      <family val="3"/>
    </font>
    <font>
      <b/>
      <sz val="10"/>
      <color rgb="FFFFFFFF"/>
      <name val="Quatro Slab"/>
      <family val="3"/>
    </font>
    <font>
      <sz val="8"/>
      <color rgb="FF000000"/>
      <name val="Averta"/>
      <family val="3"/>
    </font>
    <font>
      <sz val="9"/>
      <color rgb="FF000000"/>
      <name val="Averta"/>
      <family val="3"/>
    </font>
    <font>
      <b/>
      <sz val="9"/>
      <color rgb="FF000000"/>
      <name val="Averta"/>
      <family val="3"/>
    </font>
    <font>
      <sz val="8"/>
      <name val="Averta"/>
      <family val="3"/>
    </font>
    <font>
      <sz val="11"/>
      <name val="Quatro Slab"/>
      <family val="3"/>
    </font>
    <font>
      <sz val="9"/>
      <name val="Averta"/>
      <family val="3"/>
    </font>
    <font>
      <sz val="9"/>
      <color theme="1"/>
      <name val="Averta"/>
      <family val="3"/>
    </font>
    <font>
      <sz val="9"/>
      <color rgb="FF000000"/>
      <name val="Averta"/>
    </font>
    <font>
      <b/>
      <sz val="9"/>
      <color rgb="FF000000"/>
      <name val="Averta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</font>
    <font>
      <sz val="9"/>
      <color rgb="FF000000"/>
      <name val="Quatro Slab"/>
      <family val="3"/>
    </font>
    <font>
      <b/>
      <sz val="9"/>
      <color rgb="FF000000"/>
      <name val="Quatro Slab"/>
      <family val="3"/>
    </font>
    <font>
      <sz val="10"/>
      <color theme="1"/>
      <name val="Averta"/>
      <family val="3"/>
    </font>
    <font>
      <sz val="10"/>
      <name val="Averta"/>
      <family val="3"/>
    </font>
    <font>
      <b/>
      <sz val="10"/>
      <color rgb="FF000000"/>
      <name val="Averta"/>
      <family val="3"/>
    </font>
    <font>
      <sz val="10"/>
      <color rgb="FF000000"/>
      <name val="Averta"/>
      <family val="3"/>
    </font>
    <font>
      <b/>
      <sz val="10"/>
      <color theme="1"/>
      <name val="Averta"/>
      <family val="3"/>
    </font>
    <font>
      <b/>
      <sz val="10"/>
      <color theme="0"/>
      <name val="Quatro Slab"/>
      <family val="3"/>
    </font>
    <font>
      <sz val="10"/>
      <name val="Calibri"/>
      <family val="2"/>
    </font>
    <font>
      <sz val="11"/>
      <color theme="1"/>
      <name val="Averta"/>
      <family val="3"/>
    </font>
    <font>
      <b/>
      <sz val="11"/>
      <color theme="1"/>
      <name val="Averta"/>
      <family val="3"/>
    </font>
    <font>
      <sz val="9"/>
      <name val="Calibri"/>
      <family val="2"/>
    </font>
    <font>
      <b/>
      <sz val="10"/>
      <name val="Quatro Slab"/>
      <family val="3"/>
    </font>
  </fonts>
  <fills count="11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5F5F5"/>
        <bgColor rgb="FFF5F5F5"/>
      </patternFill>
    </fill>
    <fill>
      <patternFill patternType="solid">
        <fgColor rgb="FF9F2241"/>
        <bgColor rgb="FF235B4E"/>
      </patternFill>
    </fill>
    <fill>
      <patternFill patternType="solid">
        <fgColor theme="0"/>
        <bgColor rgb="FF235B4E"/>
      </patternFill>
    </fill>
    <fill>
      <patternFill patternType="solid">
        <fgColor rgb="FF235B4E"/>
        <bgColor rgb="FF235B4E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rgb="FF9F2241"/>
        <bgColor indexed="64"/>
      </patternFill>
    </fill>
    <fill>
      <patternFill patternType="solid">
        <fgColor rgb="FFD3D3D3"/>
        <bgColor rgb="FFD3D3D3"/>
      </patternFill>
    </fill>
  </fills>
  <borders count="3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indexed="64"/>
      </top>
      <bottom/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3" fillId="0" borderId="0" applyFont="0" applyFill="0" applyBorder="0" applyAlignment="0" applyProtection="0"/>
  </cellStyleXfs>
  <cellXfs count="138">
    <xf numFmtId="0" fontId="1" fillId="0" borderId="0" xfId="0" applyFont="1" applyFill="1" applyBorder="1"/>
    <xf numFmtId="0" fontId="3" fillId="4" borderId="6" xfId="0" applyNumberFormat="1" applyFont="1" applyFill="1" applyBorder="1" applyAlignment="1">
      <alignment vertical="center" wrapText="1" readingOrder="1"/>
    </xf>
    <xf numFmtId="0" fontId="3" fillId="4" borderId="2" xfId="0" applyNumberFormat="1" applyFont="1" applyFill="1" applyBorder="1" applyAlignment="1">
      <alignment vertical="center" wrapText="1" readingOrder="1"/>
    </xf>
    <xf numFmtId="0" fontId="3" fillId="4" borderId="1" xfId="0" applyNumberFormat="1" applyFont="1" applyFill="1" applyBorder="1" applyAlignment="1">
      <alignment horizontal="center" vertical="center" wrapText="1" readingOrder="1"/>
    </xf>
    <xf numFmtId="0" fontId="3" fillId="4" borderId="1" xfId="0" applyNumberFormat="1" applyFont="1" applyFill="1" applyBorder="1" applyAlignment="1">
      <alignment vertical="center" wrapText="1" readingOrder="1"/>
    </xf>
    <xf numFmtId="0" fontId="3" fillId="4" borderId="3" xfId="0" applyNumberFormat="1" applyFont="1" applyFill="1" applyBorder="1" applyAlignment="1">
      <alignment vertical="center" wrapText="1" readingOrder="1"/>
    </xf>
    <xf numFmtId="0" fontId="5" fillId="2" borderId="2" xfId="0" applyNumberFormat="1" applyFont="1" applyFill="1" applyBorder="1" applyAlignment="1">
      <alignment vertical="center" wrapText="1" readingOrder="1"/>
    </xf>
    <xf numFmtId="164" fontId="5" fillId="2" borderId="2" xfId="0" applyNumberFormat="1" applyFont="1" applyFill="1" applyBorder="1" applyAlignment="1">
      <alignment horizontal="right" vertical="center" wrapText="1" readingOrder="1"/>
    </xf>
    <xf numFmtId="164" fontId="5" fillId="2" borderId="2" xfId="0" applyNumberFormat="1" applyFont="1" applyFill="1" applyBorder="1" applyAlignment="1">
      <alignment vertical="center" wrapText="1" readingOrder="1"/>
    </xf>
    <xf numFmtId="164" fontId="5" fillId="2" borderId="5" xfId="0" applyNumberFormat="1" applyFont="1" applyFill="1" applyBorder="1" applyAlignment="1">
      <alignment horizontal="right" vertical="center" wrapText="1" readingOrder="1"/>
    </xf>
    <xf numFmtId="0" fontId="5" fillId="3" borderId="2" xfId="0" applyNumberFormat="1" applyFont="1" applyFill="1" applyBorder="1" applyAlignment="1">
      <alignment vertical="center" wrapText="1" readingOrder="1"/>
    </xf>
    <xf numFmtId="164" fontId="5" fillId="3" borderId="2" xfId="0" applyNumberFormat="1" applyFont="1" applyFill="1" applyBorder="1" applyAlignment="1">
      <alignment horizontal="right" vertical="center" wrapText="1" readingOrder="1"/>
    </xf>
    <xf numFmtId="164" fontId="5" fillId="3" borderId="2" xfId="0" applyNumberFormat="1" applyFont="1" applyFill="1" applyBorder="1" applyAlignment="1">
      <alignment vertical="center" wrapText="1" readingOrder="1"/>
    </xf>
    <xf numFmtId="164" fontId="5" fillId="3" borderId="5" xfId="0" applyNumberFormat="1" applyFont="1" applyFill="1" applyBorder="1" applyAlignment="1">
      <alignment horizontal="right" vertical="center" wrapText="1" readingOrder="1"/>
    </xf>
    <xf numFmtId="0" fontId="6" fillId="0" borderId="0" xfId="0" applyNumberFormat="1" applyFont="1" applyFill="1" applyBorder="1" applyAlignment="1">
      <alignment vertical="center" wrapText="1" readingOrder="1"/>
    </xf>
    <xf numFmtId="164" fontId="5" fillId="0" borderId="0" xfId="0" applyNumberFormat="1" applyFont="1" applyFill="1" applyBorder="1" applyAlignment="1">
      <alignment horizontal="right" vertical="center" wrapText="1" readingOrder="1"/>
    </xf>
    <xf numFmtId="164" fontId="5" fillId="0" borderId="0" xfId="0" applyNumberFormat="1" applyFont="1" applyFill="1" applyBorder="1" applyAlignment="1">
      <alignment vertical="center" wrapText="1" readingOrder="1"/>
    </xf>
    <xf numFmtId="164" fontId="5" fillId="0" borderId="12" xfId="0" applyNumberFormat="1" applyFont="1" applyFill="1" applyBorder="1" applyAlignment="1">
      <alignment horizontal="right" vertical="center" wrapText="1" readingOrder="1"/>
    </xf>
    <xf numFmtId="164" fontId="5" fillId="0" borderId="12" xfId="0" applyNumberFormat="1" applyFont="1" applyFill="1" applyBorder="1" applyAlignment="1">
      <alignment vertical="center" wrapText="1" readingOrder="1"/>
    </xf>
    <xf numFmtId="0" fontId="6" fillId="0" borderId="13" xfId="0" applyNumberFormat="1" applyFont="1" applyFill="1" applyBorder="1" applyAlignment="1">
      <alignment vertical="center" wrapText="1" readingOrder="1"/>
    </xf>
    <xf numFmtId="0" fontId="1" fillId="0" borderId="0" xfId="0" applyFont="1" applyFill="1" applyBorder="1" applyAlignment="1"/>
    <xf numFmtId="0" fontId="7" fillId="0" borderId="0" xfId="0" applyFont="1" applyFill="1" applyBorder="1" applyAlignment="1">
      <alignment readingOrder="1"/>
    </xf>
    <xf numFmtId="164" fontId="5" fillId="0" borderId="1" xfId="0" applyNumberFormat="1" applyFont="1" applyFill="1" applyBorder="1" applyAlignment="1">
      <alignment vertical="center" wrapText="1" readingOrder="1"/>
    </xf>
    <xf numFmtId="164" fontId="5" fillId="0" borderId="1" xfId="0" applyNumberFormat="1" applyFont="1" applyFill="1" applyBorder="1" applyAlignment="1">
      <alignment horizontal="right" vertical="center" wrapText="1" readingOrder="1"/>
    </xf>
    <xf numFmtId="0" fontId="6" fillId="0" borderId="1" xfId="0" applyNumberFormat="1" applyFont="1" applyFill="1" applyBorder="1" applyAlignment="1">
      <alignment vertical="center" wrapText="1" readingOrder="1"/>
    </xf>
    <xf numFmtId="164" fontId="5" fillId="0" borderId="5" xfId="0" applyNumberFormat="1" applyFont="1" applyFill="1" applyBorder="1" applyAlignment="1">
      <alignment vertical="center" wrapText="1" readingOrder="1"/>
    </xf>
    <xf numFmtId="164" fontId="5" fillId="0" borderId="2" xfId="0" applyNumberFormat="1" applyFont="1" applyFill="1" applyBorder="1" applyAlignment="1">
      <alignment vertical="center" wrapText="1" readingOrder="1"/>
    </xf>
    <xf numFmtId="164" fontId="5" fillId="0" borderId="2" xfId="0" applyNumberFormat="1" applyFont="1" applyFill="1" applyBorder="1" applyAlignment="1">
      <alignment horizontal="right" vertical="center" wrapText="1" readingOrder="1"/>
    </xf>
    <xf numFmtId="0" fontId="5" fillId="0" borderId="2" xfId="0" applyNumberFormat="1" applyFont="1" applyFill="1" applyBorder="1" applyAlignment="1">
      <alignment vertical="center" wrapText="1" readingOrder="1"/>
    </xf>
    <xf numFmtId="0" fontId="8" fillId="0" borderId="0" xfId="0" applyFont="1" applyFill="1" applyBorder="1"/>
    <xf numFmtId="0" fontId="1" fillId="0" borderId="15" xfId="0" applyNumberFormat="1" applyFont="1" applyFill="1" applyBorder="1" applyAlignment="1">
      <alignment vertical="top" wrapText="1"/>
    </xf>
    <xf numFmtId="0" fontId="3" fillId="4" borderId="16" xfId="0" applyNumberFormat="1" applyFont="1" applyFill="1" applyBorder="1" applyAlignment="1">
      <alignment vertical="center" wrapText="1" readingOrder="1"/>
    </xf>
    <xf numFmtId="0" fontId="1" fillId="0" borderId="18" xfId="0" applyNumberFormat="1" applyFont="1" applyFill="1" applyBorder="1" applyAlignment="1">
      <alignment vertical="top" wrapText="1"/>
    </xf>
    <xf numFmtId="0" fontId="3" fillId="4" borderId="16" xfId="0" applyNumberFormat="1" applyFont="1" applyFill="1" applyBorder="1" applyAlignment="1">
      <alignment horizontal="center" vertical="center" wrapText="1" readingOrder="1"/>
    </xf>
    <xf numFmtId="0" fontId="3" fillId="4" borderId="19" xfId="0" applyNumberFormat="1" applyFont="1" applyFill="1" applyBorder="1" applyAlignment="1">
      <alignment horizontal="center" vertical="center" wrapText="1" readingOrder="1"/>
    </xf>
    <xf numFmtId="0" fontId="1" fillId="0" borderId="20" xfId="0" applyNumberFormat="1" applyFont="1" applyFill="1" applyBorder="1" applyAlignment="1">
      <alignment vertical="top" wrapText="1"/>
    </xf>
    <xf numFmtId="0" fontId="9" fillId="2" borderId="2" xfId="0" applyNumberFormat="1" applyFont="1" applyFill="1" applyBorder="1" applyAlignment="1">
      <alignment vertical="center" wrapText="1" readingOrder="1"/>
    </xf>
    <xf numFmtId="164" fontId="5" fillId="2" borderId="21" xfId="0" applyNumberFormat="1" applyFont="1" applyFill="1" applyBorder="1" applyAlignment="1">
      <alignment vertical="center" wrapText="1" readingOrder="1"/>
    </xf>
    <xf numFmtId="0" fontId="9" fillId="3" borderId="2" xfId="0" applyNumberFormat="1" applyFont="1" applyFill="1" applyBorder="1" applyAlignment="1">
      <alignment vertical="center" wrapText="1" readingOrder="1"/>
    </xf>
    <xf numFmtId="164" fontId="5" fillId="3" borderId="22" xfId="0" applyNumberFormat="1" applyFont="1" applyFill="1" applyBorder="1" applyAlignment="1">
      <alignment vertical="center" wrapText="1" readingOrder="1"/>
    </xf>
    <xf numFmtId="164" fontId="5" fillId="2" borderId="22" xfId="0" applyNumberFormat="1" applyFont="1" applyFill="1" applyBorder="1" applyAlignment="1">
      <alignment vertical="center" wrapText="1" readingOrder="1"/>
    </xf>
    <xf numFmtId="164" fontId="5" fillId="3" borderId="23" xfId="0" applyNumberFormat="1" applyFont="1" applyFill="1" applyBorder="1" applyAlignment="1">
      <alignment vertical="center" wrapText="1" readingOrder="1"/>
    </xf>
    <xf numFmtId="164" fontId="5" fillId="0" borderId="16" xfId="0" applyNumberFormat="1" applyFont="1" applyFill="1" applyBorder="1" applyAlignment="1">
      <alignment vertical="center" wrapText="1" readingOrder="1"/>
    </xf>
    <xf numFmtId="164" fontId="5" fillId="0" borderId="24" xfId="0" applyNumberFormat="1" applyFont="1" applyFill="1" applyBorder="1" applyAlignment="1">
      <alignment vertical="center" wrapText="1" readingOrder="1"/>
    </xf>
    <xf numFmtId="164" fontId="5" fillId="2" borderId="5" xfId="0" applyNumberFormat="1" applyFont="1" applyFill="1" applyBorder="1" applyAlignment="1">
      <alignment vertical="center" wrapText="1" readingOrder="1"/>
    </xf>
    <xf numFmtId="164" fontId="5" fillId="3" borderId="5" xfId="0" applyNumberFormat="1" applyFont="1" applyFill="1" applyBorder="1" applyAlignment="1">
      <alignment vertical="center" wrapText="1" readingOrder="1"/>
    </xf>
    <xf numFmtId="0" fontId="1" fillId="6" borderId="0" xfId="0" applyNumberFormat="1" applyFont="1" applyFill="1" applyBorder="1" applyAlignment="1">
      <alignment vertical="top" wrapText="1"/>
    </xf>
    <xf numFmtId="0" fontId="11" fillId="0" borderId="2" xfId="0" applyNumberFormat="1" applyFont="1" applyFill="1" applyBorder="1" applyAlignment="1">
      <alignment vertical="center" wrapText="1" readingOrder="1"/>
    </xf>
    <xf numFmtId="164" fontId="11" fillId="0" borderId="2" xfId="0" applyNumberFormat="1" applyFont="1" applyFill="1" applyBorder="1" applyAlignment="1">
      <alignment horizontal="right" vertical="center" wrapText="1" readingOrder="1"/>
    </xf>
    <xf numFmtId="164" fontId="11" fillId="0" borderId="2" xfId="0" applyNumberFormat="1" applyFont="1" applyFill="1" applyBorder="1" applyAlignment="1">
      <alignment vertical="center" wrapText="1" readingOrder="1"/>
    </xf>
    <xf numFmtId="164" fontId="11" fillId="0" borderId="5" xfId="0" applyNumberFormat="1" applyFont="1" applyFill="1" applyBorder="1" applyAlignment="1">
      <alignment vertical="center" wrapText="1" readingOrder="1"/>
    </xf>
    <xf numFmtId="0" fontId="12" fillId="0" borderId="1" xfId="0" applyNumberFormat="1" applyFont="1" applyFill="1" applyBorder="1" applyAlignment="1">
      <alignment vertical="center" wrapText="1" readingOrder="1"/>
    </xf>
    <xf numFmtId="164" fontId="11" fillId="0" borderId="1" xfId="0" applyNumberFormat="1" applyFont="1" applyFill="1" applyBorder="1" applyAlignment="1">
      <alignment horizontal="right" vertical="center" wrapText="1" readingOrder="1"/>
    </xf>
    <xf numFmtId="164" fontId="11" fillId="0" borderId="1" xfId="0" applyNumberFormat="1" applyFont="1" applyFill="1" applyBorder="1" applyAlignment="1">
      <alignment vertical="center" wrapText="1" readingOrder="1"/>
    </xf>
    <xf numFmtId="0" fontId="1" fillId="5" borderId="0" xfId="0" applyNumberFormat="1" applyFont="1" applyFill="1" applyBorder="1" applyAlignment="1">
      <alignment vertical="top" wrapText="1"/>
    </xf>
    <xf numFmtId="0" fontId="1" fillId="7" borderId="0" xfId="0" applyFont="1" applyFill="1" applyBorder="1"/>
    <xf numFmtId="0" fontId="1" fillId="8" borderId="0" xfId="0" applyNumberFormat="1" applyFont="1" applyFill="1" applyBorder="1" applyAlignment="1">
      <alignment vertical="top" wrapText="1"/>
    </xf>
    <xf numFmtId="0" fontId="6" fillId="0" borderId="2" xfId="0" applyNumberFormat="1" applyFont="1" applyFill="1" applyBorder="1" applyAlignment="1">
      <alignment vertical="center" wrapText="1" readingOrder="1"/>
    </xf>
    <xf numFmtId="164" fontId="6" fillId="0" borderId="2" xfId="0" applyNumberFormat="1" applyFont="1" applyFill="1" applyBorder="1" applyAlignment="1">
      <alignment horizontal="right" vertical="center" wrapText="1" readingOrder="1"/>
    </xf>
    <xf numFmtId="164" fontId="6" fillId="0" borderId="2" xfId="0" applyNumberFormat="1" applyFont="1" applyFill="1" applyBorder="1" applyAlignment="1">
      <alignment vertical="center" wrapText="1" readingOrder="1"/>
    </xf>
    <xf numFmtId="164" fontId="6" fillId="0" borderId="5" xfId="0" applyNumberFormat="1" applyFont="1" applyFill="1" applyBorder="1" applyAlignment="1">
      <alignment vertical="center" wrapText="1" readingOrder="1"/>
    </xf>
    <xf numFmtId="0" fontId="5" fillId="0" borderId="3" xfId="0" applyNumberFormat="1" applyFont="1" applyFill="1" applyBorder="1" applyAlignment="1">
      <alignment vertical="center" wrapText="1" readingOrder="1"/>
    </xf>
    <xf numFmtId="164" fontId="5" fillId="0" borderId="3" xfId="0" applyNumberFormat="1" applyFont="1" applyFill="1" applyBorder="1" applyAlignment="1">
      <alignment horizontal="right" vertical="center" wrapText="1" readingOrder="1"/>
    </xf>
    <xf numFmtId="164" fontId="5" fillId="0" borderId="3" xfId="0" applyNumberFormat="1" applyFont="1" applyFill="1" applyBorder="1" applyAlignment="1">
      <alignment vertical="center" wrapText="1" readingOrder="1"/>
    </xf>
    <xf numFmtId="164" fontId="5" fillId="0" borderId="25" xfId="0" applyNumberFormat="1" applyFont="1" applyFill="1" applyBorder="1" applyAlignment="1">
      <alignment vertical="center" wrapText="1" readingOrder="1"/>
    </xf>
    <xf numFmtId="164" fontId="6" fillId="0" borderId="1" xfId="0" applyNumberFormat="1" applyFont="1" applyFill="1" applyBorder="1" applyAlignment="1">
      <alignment horizontal="right" vertical="center" wrapText="1" readingOrder="1"/>
    </xf>
    <xf numFmtId="164" fontId="6" fillId="0" borderId="1" xfId="0" applyNumberFormat="1" applyFont="1" applyFill="1" applyBorder="1" applyAlignment="1">
      <alignment vertical="center" wrapText="1" readingOrder="1"/>
    </xf>
    <xf numFmtId="0" fontId="1" fillId="0" borderId="0" xfId="0" applyFont="1" applyFill="1" applyBorder="1" applyAlignment="1">
      <alignment readingOrder="1"/>
    </xf>
    <xf numFmtId="0" fontId="2" fillId="5" borderId="0" xfId="0" applyNumberFormat="1" applyFont="1" applyFill="1" applyBorder="1" applyAlignment="1">
      <alignment horizontal="center" vertical="center" wrapText="1" readingOrder="1"/>
    </xf>
    <xf numFmtId="0" fontId="3" fillId="4" borderId="7" xfId="0" applyNumberFormat="1" applyFont="1" applyFill="1" applyBorder="1" applyAlignment="1">
      <alignment horizontal="center" vertical="center" wrapText="1" readingOrder="1"/>
    </xf>
    <xf numFmtId="0" fontId="3" fillId="4" borderId="8" xfId="0" applyNumberFormat="1" applyFont="1" applyFill="1" applyBorder="1" applyAlignment="1">
      <alignment horizontal="center" vertical="center" wrapText="1" readingOrder="1"/>
    </xf>
    <xf numFmtId="0" fontId="3" fillId="4" borderId="9" xfId="0" applyNumberFormat="1" applyFont="1" applyFill="1" applyBorder="1" applyAlignment="1">
      <alignment horizontal="center" vertical="center" wrapText="1" readingOrder="1"/>
    </xf>
    <xf numFmtId="0" fontId="3" fillId="4" borderId="10" xfId="0" applyNumberFormat="1" applyFont="1" applyFill="1" applyBorder="1" applyAlignment="1">
      <alignment horizontal="center" vertical="center" wrapText="1" readingOrder="1"/>
    </xf>
    <xf numFmtId="0" fontId="3" fillId="4" borderId="11" xfId="0" applyNumberFormat="1" applyFont="1" applyFill="1" applyBorder="1" applyAlignment="1">
      <alignment horizontal="center" vertical="center" wrapText="1" readingOrder="1"/>
    </xf>
    <xf numFmtId="0" fontId="2" fillId="5" borderId="4" xfId="0" applyNumberFormat="1" applyFont="1" applyFill="1" applyBorder="1" applyAlignment="1">
      <alignment horizontal="center" vertical="center" wrapText="1" readingOrder="1"/>
    </xf>
    <xf numFmtId="0" fontId="4" fillId="0" borderId="0" xfId="0" applyNumberFormat="1" applyFont="1" applyFill="1" applyBorder="1" applyAlignment="1">
      <alignment horizontal="left" vertical="center" wrapText="1" readingOrder="1"/>
    </xf>
    <xf numFmtId="0" fontId="3" fillId="4" borderId="14" xfId="0" applyNumberFormat="1" applyFont="1" applyFill="1" applyBorder="1" applyAlignment="1">
      <alignment horizontal="center" vertical="center" wrapText="1" readingOrder="1"/>
    </xf>
    <xf numFmtId="0" fontId="3" fillId="4" borderId="17" xfId="0" applyNumberFormat="1" applyFont="1" applyFill="1" applyBorder="1" applyAlignment="1">
      <alignment horizontal="center" vertical="center" wrapText="1" readingOrder="1"/>
    </xf>
    <xf numFmtId="0" fontId="15" fillId="0" borderId="0" xfId="0" applyFont="1" applyBorder="1" applyAlignment="1">
      <alignment horizontal="center" vertical="center" wrapText="1" readingOrder="1"/>
    </xf>
    <xf numFmtId="0" fontId="15" fillId="0" borderId="0" xfId="0" applyFont="1" applyAlignment="1">
      <alignment horizontal="center" vertical="center" wrapText="1"/>
    </xf>
    <xf numFmtId="0" fontId="16" fillId="0" borderId="0" xfId="0" applyFont="1" applyBorder="1" applyAlignment="1">
      <alignment horizontal="center" vertical="center" wrapText="1" readingOrder="1"/>
    </xf>
    <xf numFmtId="0" fontId="16" fillId="0" borderId="0" xfId="0" applyFont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/>
    <xf numFmtId="43" fontId="1" fillId="0" borderId="0" xfId="0" applyNumberFormat="1" applyFont="1" applyFill="1" applyBorder="1"/>
    <xf numFmtId="39" fontId="17" fillId="0" borderId="26" xfId="1" applyNumberFormat="1" applyFont="1" applyFill="1" applyBorder="1" applyAlignment="1">
      <alignment horizontal="right" vertical="top" wrapText="1" readingOrder="1"/>
    </xf>
    <xf numFmtId="43" fontId="18" fillId="0" borderId="27" xfId="1" applyFont="1" applyFill="1" applyBorder="1" applyAlignment="1">
      <alignment horizontal="center" vertical="center" wrapText="1"/>
    </xf>
    <xf numFmtId="43" fontId="19" fillId="0" borderId="20" xfId="1" applyFont="1" applyFill="1" applyBorder="1" applyAlignment="1">
      <alignment horizontal="center" vertical="center" wrapText="1" readingOrder="1"/>
    </xf>
    <xf numFmtId="43" fontId="19" fillId="0" borderId="15" xfId="1" applyFont="1" applyFill="1" applyBorder="1" applyAlignment="1">
      <alignment horizontal="right" vertical="top" wrapText="1" readingOrder="1"/>
    </xf>
    <xf numFmtId="43" fontId="19" fillId="0" borderId="28" xfId="1" applyFont="1" applyFill="1" applyBorder="1" applyAlignment="1">
      <alignment horizontal="right" vertical="top" wrapText="1" readingOrder="1"/>
    </xf>
    <xf numFmtId="0" fontId="20" fillId="0" borderId="28" xfId="0" applyNumberFormat="1" applyFont="1" applyFill="1" applyBorder="1" applyAlignment="1">
      <alignment horizontal="center" vertical="top" wrapText="1" readingOrder="1"/>
    </xf>
    <xf numFmtId="39" fontId="21" fillId="0" borderId="19" xfId="1" applyNumberFormat="1" applyFont="1" applyFill="1" applyBorder="1" applyAlignment="1">
      <alignment horizontal="right" vertical="top" wrapText="1" readingOrder="1"/>
    </xf>
    <xf numFmtId="43" fontId="19" fillId="0" borderId="16" xfId="1" applyFont="1" applyFill="1" applyBorder="1" applyAlignment="1">
      <alignment horizontal="right" vertical="top" wrapText="1" readingOrder="1"/>
    </xf>
    <xf numFmtId="43" fontId="19" fillId="0" borderId="20" xfId="1" applyFont="1" applyFill="1" applyBorder="1" applyAlignment="1">
      <alignment horizontal="right" vertical="top" wrapText="1" readingOrder="1"/>
    </xf>
    <xf numFmtId="43" fontId="19" fillId="0" borderId="25" xfId="1" applyFont="1" applyFill="1" applyBorder="1" applyAlignment="1">
      <alignment horizontal="right" vertical="top" wrapText="1" readingOrder="1"/>
    </xf>
    <xf numFmtId="0" fontId="20" fillId="0" borderId="1" xfId="0" applyNumberFormat="1" applyFont="1" applyFill="1" applyBorder="1" applyAlignment="1">
      <alignment horizontal="center" vertical="top" wrapText="1" readingOrder="1"/>
    </xf>
    <xf numFmtId="39" fontId="17" fillId="0" borderId="29" xfId="1" applyNumberFormat="1" applyFont="1" applyFill="1" applyBorder="1" applyAlignment="1">
      <alignment horizontal="right" vertical="top" wrapText="1" readingOrder="1"/>
    </xf>
    <xf numFmtId="39" fontId="17" fillId="0" borderId="17" xfId="1" applyNumberFormat="1" applyFont="1" applyFill="1" applyBorder="1" applyAlignment="1">
      <alignment horizontal="right" vertical="top" wrapText="1" readingOrder="1"/>
    </xf>
    <xf numFmtId="0" fontId="20" fillId="0" borderId="2" xfId="0" applyNumberFormat="1" applyFont="1" applyFill="1" applyBorder="1" applyAlignment="1">
      <alignment vertical="center" wrapText="1" readingOrder="1"/>
    </xf>
    <xf numFmtId="39" fontId="21" fillId="0" borderId="29" xfId="1" applyNumberFormat="1" applyFont="1" applyFill="1" applyBorder="1" applyAlignment="1">
      <alignment horizontal="right" vertical="top" wrapText="1" readingOrder="1"/>
    </xf>
    <xf numFmtId="0" fontId="19" fillId="0" borderId="2" xfId="0" applyNumberFormat="1" applyFont="1" applyFill="1" applyBorder="1" applyAlignment="1">
      <alignment vertical="top" wrapText="1" readingOrder="1"/>
    </xf>
    <xf numFmtId="0" fontId="20" fillId="0" borderId="2" xfId="0" applyNumberFormat="1" applyFont="1" applyFill="1" applyBorder="1" applyAlignment="1">
      <alignment horizontal="left" vertical="top" wrapText="1" indent="1" readingOrder="1"/>
    </xf>
    <xf numFmtId="0" fontId="20" fillId="0" borderId="2" xfId="0" applyNumberFormat="1" applyFont="1" applyFill="1" applyBorder="1" applyAlignment="1">
      <alignment horizontal="left" vertical="center" wrapText="1" indent="1" readingOrder="1"/>
    </xf>
    <xf numFmtId="43" fontId="17" fillId="0" borderId="30" xfId="1" applyFont="1" applyFill="1" applyBorder="1" applyAlignment="1">
      <alignment horizontal="right" vertical="top" wrapText="1" readingOrder="1"/>
    </xf>
    <xf numFmtId="43" fontId="17" fillId="0" borderId="2" xfId="1" applyFont="1" applyFill="1" applyBorder="1" applyAlignment="1">
      <alignment horizontal="right" vertical="top" wrapText="1" readingOrder="1"/>
    </xf>
    <xf numFmtId="43" fontId="17" fillId="0" borderId="18" xfId="1" applyFont="1" applyFill="1" applyBorder="1" applyAlignment="1">
      <alignment horizontal="right" vertical="top" wrapText="1" readingOrder="1"/>
    </xf>
    <xf numFmtId="43" fontId="21" fillId="0" borderId="31" xfId="0" applyNumberFormat="1" applyFont="1" applyFill="1" applyBorder="1" applyAlignment="1">
      <alignment horizontal="right" vertical="top" wrapText="1" readingOrder="1"/>
    </xf>
    <xf numFmtId="43" fontId="21" fillId="0" borderId="32" xfId="0" applyNumberFormat="1" applyFont="1" applyFill="1" applyBorder="1" applyAlignment="1">
      <alignment horizontal="right" vertical="top" wrapText="1" readingOrder="1"/>
    </xf>
    <xf numFmtId="43" fontId="21" fillId="0" borderId="18" xfId="0" applyNumberFormat="1" applyFont="1" applyFill="1" applyBorder="1" applyAlignment="1">
      <alignment horizontal="right" vertical="top" wrapText="1" readingOrder="1"/>
    </xf>
    <xf numFmtId="43" fontId="21" fillId="0" borderId="33" xfId="0" applyNumberFormat="1" applyFont="1" applyFill="1" applyBorder="1" applyAlignment="1">
      <alignment horizontal="right" vertical="top" wrapText="1" readingOrder="1"/>
    </xf>
    <xf numFmtId="0" fontId="22" fillId="9" borderId="34" xfId="1" applyNumberFormat="1" applyFont="1" applyFill="1" applyBorder="1" applyAlignment="1">
      <alignment horizontal="center" vertical="center"/>
    </xf>
    <xf numFmtId="0" fontId="22" fillId="9" borderId="34" xfId="1" applyNumberFormat="1" applyFont="1" applyFill="1" applyBorder="1" applyAlignment="1">
      <alignment horizontal="center" vertical="center" wrapText="1"/>
    </xf>
    <xf numFmtId="0" fontId="22" fillId="9" borderId="35" xfId="1" applyNumberFormat="1" applyFont="1" applyFill="1" applyBorder="1" applyAlignment="1">
      <alignment horizontal="center" vertical="center"/>
    </xf>
    <xf numFmtId="0" fontId="22" fillId="9" borderId="0" xfId="1" applyNumberFormat="1" applyFont="1" applyFill="1" applyBorder="1" applyAlignment="1">
      <alignment horizontal="center" vertical="center"/>
    </xf>
    <xf numFmtId="0" fontId="14" fillId="0" borderId="0" xfId="0" applyFont="1" applyFill="1" applyBorder="1"/>
    <xf numFmtId="0" fontId="23" fillId="0" borderId="0" xfId="0" applyFont="1" applyFill="1" applyBorder="1"/>
    <xf numFmtId="165" fontId="14" fillId="0" borderId="0" xfId="0" applyNumberFormat="1" applyFont="1" applyFill="1" applyBorder="1"/>
    <xf numFmtId="43" fontId="24" fillId="0" borderId="27" xfId="1" applyFont="1" applyFill="1" applyBorder="1" applyAlignment="1">
      <alignment horizontal="center" vertical="center" wrapText="1" readingOrder="1"/>
    </xf>
    <xf numFmtId="43" fontId="25" fillId="0" borderId="20" xfId="1" applyFont="1" applyFill="1" applyBorder="1" applyAlignment="1">
      <alignment horizontal="center" vertical="center" wrapText="1" readingOrder="1"/>
    </xf>
    <xf numFmtId="43" fontId="25" fillId="0" borderId="15" xfId="1" applyFont="1" applyFill="1" applyBorder="1" applyAlignment="1">
      <alignment horizontal="right" vertical="top" wrapText="1" readingOrder="1"/>
    </xf>
    <xf numFmtId="43" fontId="25" fillId="0" borderId="28" xfId="1" applyFont="1" applyFill="1" applyBorder="1" applyAlignment="1">
      <alignment horizontal="right" vertical="top" wrapText="1" readingOrder="1"/>
    </xf>
    <xf numFmtId="39" fontId="25" fillId="0" borderId="19" xfId="1" applyNumberFormat="1" applyFont="1" applyFill="1" applyBorder="1" applyAlignment="1">
      <alignment horizontal="right" vertical="top" wrapText="1" readingOrder="1"/>
    </xf>
    <xf numFmtId="43" fontId="25" fillId="0" borderId="16" xfId="1" applyFont="1" applyFill="1" applyBorder="1" applyAlignment="1">
      <alignment horizontal="right" vertical="top" wrapText="1" readingOrder="1"/>
    </xf>
    <xf numFmtId="43" fontId="25" fillId="0" borderId="20" xfId="1" applyFont="1" applyFill="1" applyBorder="1" applyAlignment="1">
      <alignment horizontal="right" vertical="top" wrapText="1" readingOrder="1"/>
    </xf>
    <xf numFmtId="43" fontId="25" fillId="0" borderId="11" xfId="1" applyFont="1" applyFill="1" applyBorder="1" applyAlignment="1">
      <alignment horizontal="right" vertical="top" wrapText="1" readingOrder="1"/>
    </xf>
    <xf numFmtId="39" fontId="24" fillId="0" borderId="29" xfId="1" applyNumberFormat="1" applyFont="1" applyFill="1" applyBorder="1" applyAlignment="1">
      <alignment horizontal="right" vertical="top" wrapText="1" readingOrder="1"/>
    </xf>
    <xf numFmtId="39" fontId="24" fillId="0" borderId="17" xfId="1" applyNumberFormat="1" applyFont="1" applyFill="1" applyBorder="1" applyAlignment="1">
      <alignment horizontal="right" vertical="top" wrapText="1" readingOrder="1"/>
    </xf>
    <xf numFmtId="0" fontId="20" fillId="0" borderId="2" xfId="0" applyNumberFormat="1" applyFont="1" applyFill="1" applyBorder="1" applyAlignment="1">
      <alignment horizontal="left" vertical="top" wrapText="1" readingOrder="1"/>
    </xf>
    <xf numFmtId="43" fontId="24" fillId="0" borderId="18" xfId="1" applyFont="1" applyFill="1" applyBorder="1" applyAlignment="1">
      <alignment horizontal="right" vertical="top" wrapText="1" readingOrder="1"/>
    </xf>
    <xf numFmtId="43" fontId="26" fillId="0" borderId="0" xfId="1" applyFont="1" applyFill="1" applyBorder="1"/>
    <xf numFmtId="43" fontId="24" fillId="0" borderId="2" xfId="1" applyFont="1" applyFill="1" applyBorder="1" applyAlignment="1">
      <alignment horizontal="right" vertical="top" wrapText="1" readingOrder="1"/>
    </xf>
    <xf numFmtId="43" fontId="24" fillId="0" borderId="29" xfId="1" applyFont="1" applyFill="1" applyBorder="1" applyAlignment="1">
      <alignment horizontal="right" vertical="top" wrapText="1" readingOrder="1"/>
    </xf>
    <xf numFmtId="43" fontId="24" fillId="0" borderId="32" xfId="1" applyFont="1" applyFill="1" applyBorder="1" applyAlignment="1">
      <alignment horizontal="right" vertical="top" wrapText="1" readingOrder="1"/>
    </xf>
    <xf numFmtId="0" fontId="27" fillId="0" borderId="0" xfId="1" applyNumberFormat="1" applyFont="1" applyFill="1" applyBorder="1" applyAlignment="1">
      <alignment horizontal="center" vertical="center"/>
    </xf>
    <xf numFmtId="0" fontId="1" fillId="10" borderId="15" xfId="0" applyNumberFormat="1" applyFont="1" applyFill="1" applyBorder="1" applyAlignment="1">
      <alignment vertical="top" wrapText="1"/>
    </xf>
    <xf numFmtId="0" fontId="1" fillId="10" borderId="28" xfId="0" applyNumberFormat="1" applyFont="1" applyFill="1" applyBorder="1" applyAlignment="1">
      <alignment vertical="top" wrapText="1"/>
    </xf>
    <xf numFmtId="0" fontId="1" fillId="10" borderId="32" xfId="0" applyNumberFormat="1" applyFont="1" applyFill="1" applyBorder="1" applyAlignment="1">
      <alignment vertical="top" wrapText="1"/>
    </xf>
  </cellXfs>
  <cellStyles count="2">
    <cellStyle name="Millares" xfId="1" builtinId="3"/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235B4E"/>
      <rgbColor rgb="00FFFFFF"/>
      <rgbColor rgb="00F5F5F5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jp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jp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g"/><Relationship Id="rId1" Type="http://schemas.openxmlformats.org/officeDocument/2006/relationships/image" Target="../media/image4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jp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jp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74083</xdr:colOff>
      <xdr:row>1</xdr:row>
      <xdr:rowOff>10583</xdr:rowOff>
    </xdr:from>
    <xdr:ext cx="517935" cy="810939"/>
    <xdr:pic>
      <xdr:nvPicPr>
        <xdr:cNvPr id="2" name="Imagen 1">
          <a:extLst>
            <a:ext uri="{FF2B5EF4-FFF2-40B4-BE49-F238E27FC236}">
              <a16:creationId xmlns:a16="http://schemas.microsoft.com/office/drawing/2014/main" id="{A7A169C8-C986-4CF8-AEFC-EE984837CC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4083" y="201083"/>
          <a:ext cx="517935" cy="810939"/>
        </a:xfrm>
        <a:prstGeom prst="rect">
          <a:avLst/>
        </a:prstGeom>
      </xdr:spPr>
    </xdr:pic>
    <xdr:clientData/>
  </xdr:oneCellAnchor>
  <xdr:oneCellAnchor>
    <xdr:from>
      <xdr:col>5</xdr:col>
      <xdr:colOff>1079500</xdr:colOff>
      <xdr:row>1</xdr:row>
      <xdr:rowOff>105834</xdr:rowOff>
    </xdr:from>
    <xdr:ext cx="1693333" cy="561041"/>
    <xdr:pic>
      <xdr:nvPicPr>
        <xdr:cNvPr id="3" name="Imagen 2">
          <a:extLst>
            <a:ext uri="{FF2B5EF4-FFF2-40B4-BE49-F238E27FC236}">
              <a16:creationId xmlns:a16="http://schemas.microsoft.com/office/drawing/2014/main" id="{82E4C5E9-7BC3-459F-AAF8-0F97C66208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575175" y="296334"/>
          <a:ext cx="1693333" cy="561041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257175</xdr:colOff>
      <xdr:row>2</xdr:row>
      <xdr:rowOff>28574</xdr:rowOff>
    </xdr:from>
    <xdr:to>
      <xdr:col>0</xdr:col>
      <xdr:colOff>1447800</xdr:colOff>
      <xdr:row>4</xdr:row>
      <xdr:rowOff>66674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57175" y="66674"/>
          <a:ext cx="1190625" cy="962025"/>
        </a:xfrm>
        <a:prstGeom prst="rect">
          <a:avLst/>
        </a:prstGeom>
      </xdr:spPr>
    </xdr:pic>
    <xdr:clientData/>
  </xdr:twoCellAnchor>
  <xdr:twoCellAnchor editAs="oneCell">
    <xdr:from>
      <xdr:col>4</xdr:col>
      <xdr:colOff>785623</xdr:colOff>
      <xdr:row>2</xdr:row>
      <xdr:rowOff>107284</xdr:rowOff>
    </xdr:from>
    <xdr:to>
      <xdr:col>6</xdr:col>
      <xdr:colOff>603389</xdr:colOff>
      <xdr:row>2</xdr:row>
      <xdr:rowOff>762000</xdr:rowOff>
    </xdr:to>
    <xdr:pic>
      <xdr:nvPicPr>
        <xdr:cNvPr id="3" name="Imagen" descr="Image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7595998" y="145384"/>
          <a:ext cx="1979941" cy="654716"/>
        </a:xfrm>
        <a:prstGeom prst="rect">
          <a:avLst/>
        </a:prstGeom>
        <a:ln w="12700">
          <a:miter lim="400000"/>
        </a:ln>
      </xdr:spPr>
    </xdr:pic>
    <xdr:clientData/>
  </xdr:twoCellAnchor>
  <xdr:twoCellAnchor>
    <xdr:from>
      <xdr:col>2</xdr:col>
      <xdr:colOff>581025</xdr:colOff>
      <xdr:row>90</xdr:row>
      <xdr:rowOff>127000</xdr:rowOff>
    </xdr:from>
    <xdr:to>
      <xdr:col>6</xdr:col>
      <xdr:colOff>251805</xdr:colOff>
      <xdr:row>94</xdr:row>
      <xdr:rowOff>115503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5229225" y="24139525"/>
          <a:ext cx="3995130" cy="75050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900" b="0" u="heavy" baseline="0">
              <a:latin typeface="+mn-lt"/>
            </a:rPr>
            <a:t>_______________________________________________</a:t>
          </a:r>
        </a:p>
        <a:p>
          <a:pPr algn="ctr"/>
          <a:r>
            <a:rPr lang="es-MX" sz="1000" b="0">
              <a:latin typeface="Arial" panose="020B0604020202020204" pitchFamily="34" charset="0"/>
              <a:cs typeface="Arial" panose="020B0604020202020204" pitchFamily="34" charset="0"/>
            </a:rPr>
            <a:t>C.P. Alicia de Fátima Crisanty Villarino</a:t>
          </a:r>
          <a:endParaRPr lang="es-MX" sz="1000" b="1" baseline="0"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MX" sz="1000" b="0" baseline="0">
              <a:latin typeface="Arial" panose="020B0604020202020204" pitchFamily="34" charset="0"/>
              <a:cs typeface="Arial" panose="020B0604020202020204" pitchFamily="34" charset="0"/>
            </a:rPr>
            <a:t>Subsecretaria de Programación y Presupuesto</a:t>
          </a:r>
          <a:endParaRPr lang="es-MX" sz="1000" b="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0</xdr:col>
      <xdr:colOff>82825</xdr:colOff>
      <xdr:row>90</xdr:row>
      <xdr:rowOff>173935</xdr:rowOff>
    </xdr:from>
    <xdr:to>
      <xdr:col>1</xdr:col>
      <xdr:colOff>443684</xdr:colOff>
      <xdr:row>94</xdr:row>
      <xdr:rowOff>162438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82825" y="24186460"/>
          <a:ext cx="3837484" cy="75050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900" b="0" u="heavy" baseline="0">
              <a:latin typeface="+mn-lt"/>
            </a:rPr>
            <a:t>_______________________________________________</a:t>
          </a:r>
        </a:p>
        <a:p>
          <a:pPr algn="ctr"/>
          <a:r>
            <a:rPr lang="es-MX" sz="11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Jezrael</a:t>
          </a:r>
          <a:r>
            <a:rPr lang="es-MX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Isaac Larracilla Pérez</a:t>
          </a:r>
          <a:br>
            <a:rPr lang="es-MX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es-MX" sz="11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Secretario</a:t>
          </a:r>
          <a:r>
            <a:rPr lang="es-MX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de Administración y Finanzas</a:t>
          </a:r>
          <a:endParaRPr lang="es-MX" sz="1000" b="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333375</xdr:colOff>
      <xdr:row>1</xdr:row>
      <xdr:rowOff>133350</xdr:rowOff>
    </xdr:from>
    <xdr:to>
      <xdr:col>0</xdr:col>
      <xdr:colOff>1104900</xdr:colOff>
      <xdr:row>1</xdr:row>
      <xdr:rowOff>733425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33375" y="180975"/>
          <a:ext cx="771525" cy="600075"/>
        </a:xfrm>
        <a:prstGeom prst="rect">
          <a:avLst/>
        </a:prstGeom>
      </xdr:spPr>
    </xdr:pic>
    <xdr:clientData/>
  </xdr:twoCellAnchor>
  <xdr:twoCellAnchor editAs="oneCell">
    <xdr:from>
      <xdr:col>5</xdr:col>
      <xdr:colOff>352425</xdr:colOff>
      <xdr:row>1</xdr:row>
      <xdr:rowOff>76200</xdr:rowOff>
    </xdr:from>
    <xdr:to>
      <xdr:col>6</xdr:col>
      <xdr:colOff>790575</xdr:colOff>
      <xdr:row>1</xdr:row>
      <xdr:rowOff>546288</xdr:rowOff>
    </xdr:to>
    <xdr:pic>
      <xdr:nvPicPr>
        <xdr:cNvPr id="3" name="Imagen" descr="Imagen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6162675" y="190500"/>
          <a:ext cx="1419225" cy="470088"/>
        </a:xfrm>
        <a:prstGeom prst="rect">
          <a:avLst/>
        </a:prstGeom>
        <a:ln w="12700">
          <a:miter lim="400000"/>
        </a:ln>
      </xdr:spPr>
    </xdr:pic>
    <xdr:clientData/>
  </xdr:twoCellAnchor>
  <xdr:twoCellAnchor>
    <xdr:from>
      <xdr:col>3</xdr:col>
      <xdr:colOff>9525</xdr:colOff>
      <xdr:row>47</xdr:row>
      <xdr:rowOff>95250</xdr:rowOff>
    </xdr:from>
    <xdr:to>
      <xdr:col>6</xdr:col>
      <xdr:colOff>918555</xdr:colOff>
      <xdr:row>51</xdr:row>
      <xdr:rowOff>83753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/>
      </xdr:nvSpPr>
      <xdr:spPr>
        <a:xfrm>
          <a:off x="3930650" y="9985375"/>
          <a:ext cx="3766530" cy="75050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900" b="0" u="heavy" baseline="0">
              <a:latin typeface="+mn-lt"/>
            </a:rPr>
            <a:t>_______________________________________________</a:t>
          </a:r>
        </a:p>
        <a:p>
          <a:pPr algn="ctr"/>
          <a:r>
            <a:rPr lang="es-MX" sz="1000" b="0">
              <a:latin typeface="Arial" panose="020B0604020202020204" pitchFamily="34" charset="0"/>
              <a:cs typeface="Arial" panose="020B0604020202020204" pitchFamily="34" charset="0"/>
            </a:rPr>
            <a:t>C.P. Alicia de Fátima Crisanty Villarino</a:t>
          </a:r>
          <a:endParaRPr lang="es-MX" sz="1000" b="1" baseline="0"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MX" sz="1000" b="0" baseline="0">
              <a:latin typeface="Arial" panose="020B0604020202020204" pitchFamily="34" charset="0"/>
              <a:cs typeface="Arial" panose="020B0604020202020204" pitchFamily="34" charset="0"/>
            </a:rPr>
            <a:t>Subsecretaria de Programación y Presupuesto</a:t>
          </a:r>
          <a:endParaRPr lang="es-MX" sz="1000" b="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0</xdr:col>
      <xdr:colOff>161925</xdr:colOff>
      <xdr:row>47</xdr:row>
      <xdr:rowOff>152400</xdr:rowOff>
    </xdr:from>
    <xdr:to>
      <xdr:col>3</xdr:col>
      <xdr:colOff>77180</xdr:colOff>
      <xdr:row>51</xdr:row>
      <xdr:rowOff>140903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 txBox="1"/>
      </xdr:nvSpPr>
      <xdr:spPr>
        <a:xfrm>
          <a:off x="161925" y="10029825"/>
          <a:ext cx="3839555" cy="75050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900" b="0" u="heavy" baseline="0">
              <a:latin typeface="+mn-lt"/>
            </a:rPr>
            <a:t>_______________________________________________</a:t>
          </a:r>
        </a:p>
        <a:p>
          <a:pPr algn="ctr"/>
          <a:r>
            <a:rPr lang="es-MX" sz="11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Jezrael</a:t>
          </a:r>
          <a:r>
            <a:rPr lang="es-MX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Isaac Larracilla Pérez</a:t>
          </a:r>
          <a:br>
            <a:rPr lang="es-MX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es-MX" sz="11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Secretario</a:t>
          </a:r>
          <a:r>
            <a:rPr lang="es-MX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de Administración y Finanzas</a:t>
          </a:r>
          <a:endParaRPr lang="es-MX" sz="1000" b="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46438</xdr:colOff>
      <xdr:row>2</xdr:row>
      <xdr:rowOff>66674</xdr:rowOff>
    </xdr:from>
    <xdr:ext cx="1696638" cy="561975"/>
    <xdr:pic>
      <xdr:nvPicPr>
        <xdr:cNvPr id="2" name="Imagen" descr="Imagen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/>
        </a:blip>
        <a:stretch>
          <a:fillRect/>
        </a:stretch>
      </xdr:blipFill>
      <xdr:spPr>
        <a:xfrm>
          <a:off x="3856438" y="447674"/>
          <a:ext cx="1696638" cy="561975"/>
        </a:xfrm>
        <a:prstGeom prst="rect">
          <a:avLst/>
        </a:prstGeom>
        <a:ln w="12700">
          <a:miter lim="400000"/>
        </a:ln>
      </xdr:spPr>
    </xdr:pic>
    <xdr:clientData/>
  </xdr:oneCellAnchor>
  <xdr:twoCellAnchor>
    <xdr:from>
      <xdr:col>0</xdr:col>
      <xdr:colOff>304800</xdr:colOff>
      <xdr:row>2</xdr:row>
      <xdr:rowOff>9525</xdr:rowOff>
    </xdr:from>
    <xdr:to>
      <xdr:col>0</xdr:col>
      <xdr:colOff>1352550</xdr:colOff>
      <xdr:row>3</xdr:row>
      <xdr:rowOff>19050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04800" y="390525"/>
          <a:ext cx="457200" cy="200025"/>
        </a:xfrm>
        <a:prstGeom prst="rect">
          <a:avLst/>
        </a:prstGeom>
      </xdr:spPr>
    </xdr:pic>
    <xdr:clientData/>
  </xdr:twoCellAnchor>
  <xdr:twoCellAnchor>
    <xdr:from>
      <xdr:col>2</xdr:col>
      <xdr:colOff>469900</xdr:colOff>
      <xdr:row>43</xdr:row>
      <xdr:rowOff>165100</xdr:rowOff>
    </xdr:from>
    <xdr:to>
      <xdr:col>6</xdr:col>
      <xdr:colOff>337530</xdr:colOff>
      <xdr:row>47</xdr:row>
      <xdr:rowOff>153603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/>
      </xdr:nvSpPr>
      <xdr:spPr>
        <a:xfrm>
          <a:off x="1993900" y="8356600"/>
          <a:ext cx="2915630" cy="75050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900" b="0" u="heavy" baseline="0">
              <a:latin typeface="+mn-lt"/>
            </a:rPr>
            <a:t>_______________________________________________</a:t>
          </a:r>
        </a:p>
        <a:p>
          <a:pPr algn="ctr"/>
          <a:r>
            <a:rPr lang="es-MX" sz="1000" b="0">
              <a:latin typeface="Arial" panose="020B0604020202020204" pitchFamily="34" charset="0"/>
              <a:cs typeface="Arial" panose="020B0604020202020204" pitchFamily="34" charset="0"/>
            </a:rPr>
            <a:t>C.P. Alicia de Fátima Crisanty Villarino</a:t>
          </a:r>
          <a:endParaRPr lang="es-MX" sz="1000" b="1" baseline="0"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MX" sz="1000" b="0" baseline="0">
              <a:latin typeface="Arial" panose="020B0604020202020204" pitchFamily="34" charset="0"/>
              <a:cs typeface="Arial" panose="020B0604020202020204" pitchFamily="34" charset="0"/>
            </a:rPr>
            <a:t>Subsecretaria de Programación y Presupuesto</a:t>
          </a:r>
          <a:endParaRPr lang="es-MX" sz="1000" b="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0</xdr:col>
      <xdr:colOff>228600</xdr:colOff>
      <xdr:row>44</xdr:row>
      <xdr:rowOff>9525</xdr:rowOff>
    </xdr:from>
    <xdr:to>
      <xdr:col>2</xdr:col>
      <xdr:colOff>181955</xdr:colOff>
      <xdr:row>47</xdr:row>
      <xdr:rowOff>188528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/>
      </xdr:nvSpPr>
      <xdr:spPr>
        <a:xfrm>
          <a:off x="228600" y="8391525"/>
          <a:ext cx="1477355" cy="75050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900" b="0" u="heavy" baseline="0">
              <a:latin typeface="+mn-lt"/>
            </a:rPr>
            <a:t>_______________________________________________</a:t>
          </a:r>
        </a:p>
        <a:p>
          <a:pPr algn="ctr"/>
          <a:r>
            <a:rPr lang="es-MX" sz="11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Jezrael</a:t>
          </a:r>
          <a:r>
            <a:rPr lang="es-MX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Isaac Larracilla Pérez</a:t>
          </a:r>
          <a:br>
            <a:rPr lang="es-MX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es-MX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</a:t>
          </a:r>
          <a:r>
            <a:rPr lang="es-MX" sz="11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ecretario</a:t>
          </a:r>
          <a:r>
            <a:rPr lang="es-MX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de Administración y Finanzas</a:t>
          </a:r>
          <a:endParaRPr lang="es-MX" sz="1000" b="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609600</xdr:colOff>
      <xdr:row>2</xdr:row>
      <xdr:rowOff>57150</xdr:rowOff>
    </xdr:from>
    <xdr:to>
      <xdr:col>0</xdr:col>
      <xdr:colOff>1400175</xdr:colOff>
      <xdr:row>2</xdr:row>
      <xdr:rowOff>742950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09600" y="123825"/>
          <a:ext cx="790575" cy="685800"/>
        </a:xfrm>
        <a:prstGeom prst="rect">
          <a:avLst/>
        </a:prstGeom>
      </xdr:spPr>
    </xdr:pic>
    <xdr:clientData/>
  </xdr:twoCellAnchor>
  <xdr:twoCellAnchor editAs="oneCell">
    <xdr:from>
      <xdr:col>5</xdr:col>
      <xdr:colOff>333642</xdr:colOff>
      <xdr:row>2</xdr:row>
      <xdr:rowOff>57151</xdr:rowOff>
    </xdr:from>
    <xdr:to>
      <xdr:col>6</xdr:col>
      <xdr:colOff>819150</xdr:colOff>
      <xdr:row>2</xdr:row>
      <xdr:rowOff>542925</xdr:rowOff>
    </xdr:to>
    <xdr:pic>
      <xdr:nvPicPr>
        <xdr:cNvPr id="3" name="Imagen" descr="Imagen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6153417" y="123826"/>
          <a:ext cx="1466583" cy="485774"/>
        </a:xfrm>
        <a:prstGeom prst="rect">
          <a:avLst/>
        </a:prstGeom>
        <a:ln w="12700">
          <a:miter lim="400000"/>
        </a:ln>
      </xdr:spPr>
    </xdr:pic>
    <xdr:clientData/>
  </xdr:twoCellAnchor>
  <xdr:twoCellAnchor>
    <xdr:from>
      <xdr:col>2</xdr:col>
      <xdr:colOff>1041400</xdr:colOff>
      <xdr:row>50</xdr:row>
      <xdr:rowOff>158750</xdr:rowOff>
    </xdr:from>
    <xdr:to>
      <xdr:col>6</xdr:col>
      <xdr:colOff>886805</xdr:colOff>
      <xdr:row>54</xdr:row>
      <xdr:rowOff>147253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 txBox="1"/>
      </xdr:nvSpPr>
      <xdr:spPr>
        <a:xfrm>
          <a:off x="3841750" y="10207625"/>
          <a:ext cx="3845905" cy="75050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900" b="0" u="heavy" baseline="0">
              <a:latin typeface="+mn-lt"/>
            </a:rPr>
            <a:t>_______________________________________________</a:t>
          </a:r>
        </a:p>
        <a:p>
          <a:pPr algn="ctr"/>
          <a:r>
            <a:rPr lang="es-MX" sz="1000" b="0">
              <a:latin typeface="Arial" panose="020B0604020202020204" pitchFamily="34" charset="0"/>
              <a:cs typeface="Arial" panose="020B0604020202020204" pitchFamily="34" charset="0"/>
            </a:rPr>
            <a:t>C.P. Alicia de Fátima Crisanty Villarino</a:t>
          </a:r>
          <a:endParaRPr lang="es-MX" sz="1000" b="1" baseline="0"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MX" sz="1000" b="0" baseline="0">
              <a:latin typeface="Arial" panose="020B0604020202020204" pitchFamily="34" charset="0"/>
              <a:cs typeface="Arial" panose="020B0604020202020204" pitchFamily="34" charset="0"/>
            </a:rPr>
            <a:t>Subsecretaria de Programación y Presupuesto</a:t>
          </a:r>
          <a:endParaRPr lang="es-MX" sz="1000" b="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0</xdr:col>
      <xdr:colOff>219075</xdr:colOff>
      <xdr:row>51</xdr:row>
      <xdr:rowOff>0</xdr:rowOff>
    </xdr:from>
    <xdr:to>
      <xdr:col>3</xdr:col>
      <xdr:colOff>191480</xdr:colOff>
      <xdr:row>54</xdr:row>
      <xdr:rowOff>179003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 txBox="1"/>
      </xdr:nvSpPr>
      <xdr:spPr>
        <a:xfrm>
          <a:off x="219075" y="10239375"/>
          <a:ext cx="3839555" cy="75050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900" b="0" u="heavy" baseline="0">
              <a:latin typeface="+mn-lt"/>
            </a:rPr>
            <a:t>_______________________________________________</a:t>
          </a:r>
        </a:p>
        <a:p>
          <a:pPr algn="ctr"/>
          <a:r>
            <a:rPr lang="es-MX" sz="11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Jezrael</a:t>
          </a:r>
          <a:r>
            <a:rPr lang="es-MX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Isaac Larracilla Pérez</a:t>
          </a:r>
          <a:br>
            <a:rPr lang="es-MX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es-MX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</a:t>
          </a:r>
          <a:r>
            <a:rPr lang="es-MX" sz="11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ecretario</a:t>
          </a:r>
          <a:r>
            <a:rPr lang="es-MX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de Administración y Finanzas</a:t>
          </a:r>
          <a:endParaRPr lang="es-MX" sz="1000" b="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161925</xdr:colOff>
      <xdr:row>1</xdr:row>
      <xdr:rowOff>0</xdr:rowOff>
    </xdr:from>
    <xdr:to>
      <xdr:col>0</xdr:col>
      <xdr:colOff>1133475</xdr:colOff>
      <xdr:row>2</xdr:row>
      <xdr:rowOff>85725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61925" y="66675"/>
          <a:ext cx="971550" cy="895350"/>
        </a:xfrm>
        <a:prstGeom prst="rect">
          <a:avLst/>
        </a:prstGeom>
      </xdr:spPr>
    </xdr:pic>
    <xdr:clientData/>
  </xdr:twoCellAnchor>
  <xdr:twoCellAnchor editAs="oneCell">
    <xdr:from>
      <xdr:col>4</xdr:col>
      <xdr:colOff>645061</xdr:colOff>
      <xdr:row>1</xdr:row>
      <xdr:rowOff>123824</xdr:rowOff>
    </xdr:from>
    <xdr:to>
      <xdr:col>6</xdr:col>
      <xdr:colOff>695326</xdr:colOff>
      <xdr:row>1</xdr:row>
      <xdr:rowOff>761999</xdr:rowOff>
    </xdr:to>
    <xdr:pic>
      <xdr:nvPicPr>
        <xdr:cNvPr id="3" name="Imagen" descr="Imagen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6674386" y="190499"/>
          <a:ext cx="1926690" cy="638175"/>
        </a:xfrm>
        <a:prstGeom prst="rect">
          <a:avLst/>
        </a:prstGeom>
        <a:ln w="12700">
          <a:miter lim="400000"/>
        </a:ln>
      </xdr:spPr>
    </xdr:pic>
    <xdr:clientData/>
  </xdr:twoCellAnchor>
  <xdr:twoCellAnchor>
    <xdr:from>
      <xdr:col>2</xdr:col>
      <xdr:colOff>533400</xdr:colOff>
      <xdr:row>44</xdr:row>
      <xdr:rowOff>95250</xdr:rowOff>
    </xdr:from>
    <xdr:to>
      <xdr:col>6</xdr:col>
      <xdr:colOff>442305</xdr:colOff>
      <xdr:row>48</xdr:row>
      <xdr:rowOff>83753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/>
      </xdr:nvSpPr>
      <xdr:spPr>
        <a:xfrm>
          <a:off x="4572000" y="11439525"/>
          <a:ext cx="3776055" cy="75050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900" b="0" u="heavy" baseline="0">
              <a:latin typeface="+mn-lt"/>
            </a:rPr>
            <a:t>_______________________________________________</a:t>
          </a:r>
        </a:p>
        <a:p>
          <a:pPr algn="ctr"/>
          <a:r>
            <a:rPr lang="es-MX" sz="1000" b="0">
              <a:latin typeface="Arial" panose="020B0604020202020204" pitchFamily="34" charset="0"/>
              <a:cs typeface="Arial" panose="020B0604020202020204" pitchFamily="34" charset="0"/>
            </a:rPr>
            <a:t>C.P. Alicia de Fátima Crisanty Villarino</a:t>
          </a:r>
          <a:endParaRPr lang="es-MX" sz="1000" b="1" baseline="0"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MX" sz="1000" b="0" baseline="0">
              <a:latin typeface="Arial" panose="020B0604020202020204" pitchFamily="34" charset="0"/>
              <a:cs typeface="Arial" panose="020B0604020202020204" pitchFamily="34" charset="0"/>
            </a:rPr>
            <a:t>Subsecretaria de Programación y Presupuesto</a:t>
          </a:r>
          <a:endParaRPr lang="es-MX" sz="1000" b="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0</xdr:col>
      <xdr:colOff>0</xdr:colOff>
      <xdr:row>44</xdr:row>
      <xdr:rowOff>142875</xdr:rowOff>
    </xdr:from>
    <xdr:to>
      <xdr:col>1</xdr:col>
      <xdr:colOff>743930</xdr:colOff>
      <xdr:row>48</xdr:row>
      <xdr:rowOff>131378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/>
      </xdr:nvSpPr>
      <xdr:spPr>
        <a:xfrm>
          <a:off x="0" y="11487150"/>
          <a:ext cx="3839555" cy="75050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900" b="0" u="heavy" baseline="0">
              <a:latin typeface="+mn-lt"/>
            </a:rPr>
            <a:t>_______________________________________________</a:t>
          </a:r>
        </a:p>
        <a:p>
          <a:pPr algn="ctr"/>
          <a:r>
            <a:rPr lang="es-MX" sz="11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Jezrael</a:t>
          </a:r>
          <a:r>
            <a:rPr lang="es-MX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Isaac Larracilla Pérez</a:t>
          </a:r>
          <a:br>
            <a:rPr lang="es-MX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es-MX" sz="11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Secretario</a:t>
          </a:r>
          <a:r>
            <a:rPr lang="es-MX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de Administración y Finanzas</a:t>
          </a:r>
          <a:endParaRPr lang="es-MX" sz="1000" b="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209550</xdr:colOff>
      <xdr:row>1</xdr:row>
      <xdr:rowOff>38099</xdr:rowOff>
    </xdr:from>
    <xdr:to>
      <xdr:col>0</xdr:col>
      <xdr:colOff>1371600</xdr:colOff>
      <xdr:row>3</xdr:row>
      <xdr:rowOff>38099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09550" y="28574"/>
          <a:ext cx="1162050" cy="847725"/>
        </a:xfrm>
        <a:prstGeom prst="rect">
          <a:avLst/>
        </a:prstGeom>
      </xdr:spPr>
    </xdr:pic>
    <xdr:clientData/>
  </xdr:twoCellAnchor>
  <xdr:twoCellAnchor editAs="oneCell">
    <xdr:from>
      <xdr:col>5</xdr:col>
      <xdr:colOff>254717</xdr:colOff>
      <xdr:row>2</xdr:row>
      <xdr:rowOff>47625</xdr:rowOff>
    </xdr:from>
    <xdr:to>
      <xdr:col>6</xdr:col>
      <xdr:colOff>942976</xdr:colOff>
      <xdr:row>2</xdr:row>
      <xdr:rowOff>676275</xdr:rowOff>
    </xdr:to>
    <xdr:pic>
      <xdr:nvPicPr>
        <xdr:cNvPr id="3" name="Imagen" descr="Imagen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8150942" y="76200"/>
          <a:ext cx="1897934" cy="628650"/>
        </a:xfrm>
        <a:prstGeom prst="rect">
          <a:avLst/>
        </a:prstGeom>
        <a:ln w="12700">
          <a:miter lim="400000"/>
        </a:ln>
      </xdr:spPr>
    </xdr:pic>
    <xdr:clientData/>
  </xdr:twoCellAnchor>
  <xdr:twoCellAnchor>
    <xdr:from>
      <xdr:col>3</xdr:col>
      <xdr:colOff>41275</xdr:colOff>
      <xdr:row>54</xdr:row>
      <xdr:rowOff>63500</xdr:rowOff>
    </xdr:from>
    <xdr:to>
      <xdr:col>6</xdr:col>
      <xdr:colOff>188305</xdr:colOff>
      <xdr:row>58</xdr:row>
      <xdr:rowOff>52003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 txBox="1"/>
      </xdr:nvSpPr>
      <xdr:spPr>
        <a:xfrm>
          <a:off x="5518150" y="13446125"/>
          <a:ext cx="3776055" cy="75050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900" b="0" u="heavy" baseline="0">
              <a:latin typeface="+mn-lt"/>
            </a:rPr>
            <a:t>_______________________________________________</a:t>
          </a:r>
        </a:p>
        <a:p>
          <a:pPr algn="ctr"/>
          <a:r>
            <a:rPr lang="es-MX" sz="1000" b="0">
              <a:latin typeface="Arial" panose="020B0604020202020204" pitchFamily="34" charset="0"/>
              <a:cs typeface="Arial" panose="020B0604020202020204" pitchFamily="34" charset="0"/>
            </a:rPr>
            <a:t>C.P. Alicia de Fátima Crisanty Villarino</a:t>
          </a:r>
          <a:endParaRPr lang="es-MX" sz="1000" b="1" baseline="0"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MX" sz="1000" b="0" baseline="0">
              <a:latin typeface="Arial" panose="020B0604020202020204" pitchFamily="34" charset="0"/>
              <a:cs typeface="Arial" panose="020B0604020202020204" pitchFamily="34" charset="0"/>
            </a:rPr>
            <a:t>Subsecretaria de Programación y Presupuesto</a:t>
          </a:r>
          <a:endParaRPr lang="es-MX" sz="1000" b="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0</xdr:col>
      <xdr:colOff>28575</xdr:colOff>
      <xdr:row>54</xdr:row>
      <xdr:rowOff>142875</xdr:rowOff>
    </xdr:from>
    <xdr:to>
      <xdr:col>1</xdr:col>
      <xdr:colOff>743930</xdr:colOff>
      <xdr:row>58</xdr:row>
      <xdr:rowOff>131378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SpPr txBox="1"/>
      </xdr:nvSpPr>
      <xdr:spPr>
        <a:xfrm>
          <a:off x="28575" y="13525500"/>
          <a:ext cx="3839555" cy="75050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900" b="0" u="heavy" baseline="0">
              <a:latin typeface="+mn-lt"/>
            </a:rPr>
            <a:t>_______________________________________________</a:t>
          </a:r>
        </a:p>
        <a:p>
          <a:pPr algn="ctr"/>
          <a:r>
            <a:rPr lang="es-MX" sz="11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Jezrael</a:t>
          </a:r>
          <a:r>
            <a:rPr lang="es-MX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Isaac Larracilla Pérez</a:t>
          </a:r>
          <a:br>
            <a:rPr lang="es-MX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es-MX" sz="11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Secretario</a:t>
          </a:r>
          <a:r>
            <a:rPr lang="es-MX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de Administración y Finanzas</a:t>
          </a:r>
          <a:endParaRPr lang="es-MX" sz="1000" b="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BE8A94-F869-423B-BDF8-4CDC0E2B639D}">
  <sheetPr>
    <pageSetUpPr fitToPage="1"/>
  </sheetPr>
  <dimension ref="A1:I56"/>
  <sheetViews>
    <sheetView showGridLines="0" tabSelected="1" view="pageBreakPreview" zoomScale="90" zoomScaleNormal="78" zoomScaleSheetLayoutView="90" workbookViewId="0">
      <pane xSplit="1" ySplit="7" topLeftCell="B8" activePane="bottomRight" state="frozen"/>
      <selection pane="topRight" activeCell="G1" sqref="G1"/>
      <selection pane="bottomLeft" activeCell="A9" sqref="A9"/>
      <selection pane="bottomRight" activeCell="A4" sqref="A4:G4"/>
    </sheetView>
  </sheetViews>
  <sheetFormatPr baseColWidth="10" defaultRowHeight="15" x14ac:dyDescent="0.25"/>
  <cols>
    <col min="1" max="1" width="78.28515625" customWidth="1"/>
    <col min="2" max="2" width="21.85546875" bestFit="1" customWidth="1"/>
    <col min="3" max="3" width="20.42578125" bestFit="1" customWidth="1"/>
    <col min="4" max="4" width="21.85546875" bestFit="1" customWidth="1"/>
    <col min="5" max="6" width="21.7109375" bestFit="1" customWidth="1"/>
    <col min="7" max="7" width="22.140625" bestFit="1" customWidth="1"/>
    <col min="9" max="9" width="19.7109375" customWidth="1"/>
  </cols>
  <sheetData>
    <row r="1" spans="1:9" ht="1.7" customHeight="1" x14ac:dyDescent="0.25">
      <c r="A1" s="137"/>
      <c r="B1" s="136"/>
      <c r="C1" s="136"/>
      <c r="D1" s="136"/>
      <c r="E1" s="136"/>
      <c r="F1" s="136"/>
      <c r="G1" s="135"/>
    </row>
    <row r="2" spans="1:9" ht="18.75" customHeight="1" x14ac:dyDescent="0.25">
      <c r="A2" s="134" t="s">
        <v>204</v>
      </c>
      <c r="B2" s="134"/>
      <c r="C2" s="134"/>
      <c r="D2" s="134"/>
      <c r="E2" s="134"/>
      <c r="F2" s="134"/>
      <c r="G2" s="134"/>
    </row>
    <row r="3" spans="1:9" ht="18" customHeight="1" x14ac:dyDescent="0.25">
      <c r="A3" s="134" t="s">
        <v>203</v>
      </c>
      <c r="B3" s="134"/>
      <c r="C3" s="134"/>
      <c r="D3" s="134"/>
      <c r="E3" s="134"/>
      <c r="F3" s="134"/>
      <c r="G3" s="134"/>
    </row>
    <row r="4" spans="1:9" ht="29.25" customHeight="1" x14ac:dyDescent="0.25">
      <c r="A4" s="134" t="s">
        <v>202</v>
      </c>
      <c r="B4" s="134"/>
      <c r="C4" s="134"/>
      <c r="D4" s="134"/>
      <c r="E4" s="134"/>
      <c r="F4" s="134"/>
      <c r="G4" s="134"/>
    </row>
    <row r="5" spans="1:9" ht="17.25" customHeight="1" x14ac:dyDescent="0.25">
      <c r="A5" s="114" t="s">
        <v>0</v>
      </c>
      <c r="B5" s="113" t="s">
        <v>199</v>
      </c>
      <c r="C5" s="113"/>
      <c r="D5" s="113"/>
      <c r="E5" s="113"/>
      <c r="F5" s="113"/>
      <c r="G5" s="113"/>
    </row>
    <row r="6" spans="1:9" ht="25.5" customHeight="1" x14ac:dyDescent="0.25">
      <c r="A6" s="111" t="s">
        <v>201</v>
      </c>
      <c r="B6" s="111" t="s">
        <v>197</v>
      </c>
      <c r="C6" s="112" t="s">
        <v>200</v>
      </c>
      <c r="D6" s="111" t="s">
        <v>195</v>
      </c>
      <c r="E6" s="111" t="s">
        <v>194</v>
      </c>
      <c r="F6" s="111" t="s">
        <v>193</v>
      </c>
      <c r="G6" s="111" t="s">
        <v>192</v>
      </c>
    </row>
    <row r="7" spans="1:9" x14ac:dyDescent="0.25">
      <c r="A7" s="111" t="s">
        <v>0</v>
      </c>
      <c r="B7" s="111" t="s">
        <v>191</v>
      </c>
      <c r="C7" s="111" t="s">
        <v>190</v>
      </c>
      <c r="D7" s="111" t="s">
        <v>189</v>
      </c>
      <c r="E7" s="111" t="s">
        <v>188</v>
      </c>
      <c r="F7" s="111" t="s">
        <v>187</v>
      </c>
      <c r="G7" s="111" t="s">
        <v>186</v>
      </c>
    </row>
    <row r="8" spans="1:9" ht="15" customHeight="1" x14ac:dyDescent="0.25">
      <c r="A8" s="128" t="s">
        <v>184</v>
      </c>
      <c r="B8" s="132">
        <v>1667820079</v>
      </c>
      <c r="C8" s="126">
        <v>0</v>
      </c>
      <c r="D8" s="129">
        <f>B8+C8</f>
        <v>1667820079</v>
      </c>
      <c r="E8" s="133">
        <v>520785881.5</v>
      </c>
      <c r="F8" s="133">
        <v>520785881.5</v>
      </c>
      <c r="G8" s="97">
        <f>F8-B8</f>
        <v>-1147034197.5</v>
      </c>
    </row>
    <row r="9" spans="1:9" ht="15" customHeight="1" x14ac:dyDescent="0.25">
      <c r="A9" s="128" t="s">
        <v>178</v>
      </c>
      <c r="B9" s="126">
        <v>0</v>
      </c>
      <c r="C9" s="126">
        <v>0</v>
      </c>
      <c r="D9" s="126">
        <v>0</v>
      </c>
      <c r="E9" s="126">
        <v>0</v>
      </c>
      <c r="F9" s="126">
        <v>0</v>
      </c>
      <c r="G9" s="97">
        <f>F9-B9</f>
        <v>0</v>
      </c>
    </row>
    <row r="10" spans="1:9" ht="15" customHeight="1" x14ac:dyDescent="0.25">
      <c r="A10" s="128" t="s">
        <v>183</v>
      </c>
      <c r="B10" s="126">
        <v>0</v>
      </c>
      <c r="C10" s="126">
        <v>0</v>
      </c>
      <c r="D10" s="126">
        <v>0</v>
      </c>
      <c r="E10" s="126">
        <v>0</v>
      </c>
      <c r="F10" s="126">
        <v>0</v>
      </c>
      <c r="G10" s="97">
        <f>F10-B10</f>
        <v>0</v>
      </c>
    </row>
    <row r="11" spans="1:9" ht="15.75" customHeight="1" x14ac:dyDescent="0.25">
      <c r="A11" s="128" t="s">
        <v>182</v>
      </c>
      <c r="B11" s="132">
        <v>451544046</v>
      </c>
      <c r="C11" s="126">
        <v>0</v>
      </c>
      <c r="D11" s="129">
        <f>B11+C11</f>
        <v>451544046</v>
      </c>
      <c r="E11" s="131">
        <v>177532332.80000001</v>
      </c>
      <c r="F11" s="131">
        <v>177532332.80000001</v>
      </c>
      <c r="G11" s="97">
        <f>F11-B11</f>
        <v>-274011713.19999999</v>
      </c>
    </row>
    <row r="12" spans="1:9" ht="15.75" customHeight="1" x14ac:dyDescent="0.25">
      <c r="A12" s="128" t="s">
        <v>177</v>
      </c>
      <c r="B12" s="132">
        <v>17998246</v>
      </c>
      <c r="C12" s="126">
        <v>8563299.75</v>
      </c>
      <c r="D12" s="129">
        <f>B12+C12</f>
        <v>26561545.75</v>
      </c>
      <c r="E12" s="131">
        <v>26510969.300000001</v>
      </c>
      <c r="F12" s="131">
        <v>26510969.300000001</v>
      </c>
      <c r="G12" s="97">
        <f>F12-B12</f>
        <v>8512723.3000000007</v>
      </c>
      <c r="I12" s="130"/>
    </row>
    <row r="13" spans="1:9" ht="14.25" customHeight="1" x14ac:dyDescent="0.25">
      <c r="A13" s="128" t="s">
        <v>181</v>
      </c>
      <c r="B13" s="132">
        <v>13352173</v>
      </c>
      <c r="C13" s="126">
        <v>0</v>
      </c>
      <c r="D13" s="129">
        <f>B13+C13</f>
        <v>13352173</v>
      </c>
      <c r="E13" s="131">
        <v>11648380.18</v>
      </c>
      <c r="F13" s="131">
        <v>11641238.18</v>
      </c>
      <c r="G13" s="97">
        <f>F13-B13</f>
        <v>-1710934.8200000003</v>
      </c>
      <c r="I13" s="130"/>
    </row>
    <row r="14" spans="1:9" ht="16.5" x14ac:dyDescent="0.25">
      <c r="A14" s="128" t="s">
        <v>176</v>
      </c>
      <c r="B14" s="126">
        <v>0</v>
      </c>
      <c r="C14" s="126">
        <v>0</v>
      </c>
      <c r="D14" s="126">
        <v>0</v>
      </c>
      <c r="E14" s="126">
        <v>0</v>
      </c>
      <c r="F14" s="126">
        <v>0</v>
      </c>
      <c r="G14" s="97">
        <f>F14-B14</f>
        <v>0</v>
      </c>
    </row>
    <row r="15" spans="1:9" ht="28.5" x14ac:dyDescent="0.25">
      <c r="A15" s="128" t="s">
        <v>180</v>
      </c>
      <c r="B15" s="126">
        <v>20199228242</v>
      </c>
      <c r="C15" s="129">
        <f>329349252+247286268+215833456.63</f>
        <v>792468976.63</v>
      </c>
      <c r="D15" s="129">
        <f>B15+C15</f>
        <v>20991697218.630001</v>
      </c>
      <c r="E15" s="126">
        <v>5380804535.920001</v>
      </c>
      <c r="F15" s="126">
        <v>5380804535.920001</v>
      </c>
      <c r="G15" s="97">
        <f>F15-B15</f>
        <v>-14818423706.079998</v>
      </c>
    </row>
    <row r="16" spans="1:9" ht="16.5" x14ac:dyDescent="0.25">
      <c r="A16" s="128" t="s">
        <v>175</v>
      </c>
      <c r="B16" s="126">
        <v>0</v>
      </c>
      <c r="C16" s="126">
        <v>0</v>
      </c>
      <c r="D16" s="126">
        <v>0</v>
      </c>
      <c r="E16" s="126">
        <v>0</v>
      </c>
      <c r="F16" s="126">
        <v>0</v>
      </c>
      <c r="G16" s="126">
        <f>F16-B16</f>
        <v>0</v>
      </c>
    </row>
    <row r="17" spans="1:9" ht="15" customHeight="1" x14ac:dyDescent="0.25">
      <c r="A17" s="128" t="s">
        <v>174</v>
      </c>
      <c r="B17" s="127">
        <v>0</v>
      </c>
      <c r="C17" s="126">
        <v>0</v>
      </c>
      <c r="D17" s="126">
        <f>B17+C17</f>
        <v>0</v>
      </c>
      <c r="E17" s="126">
        <v>0</v>
      </c>
      <c r="F17" s="126">
        <v>0</v>
      </c>
      <c r="G17" s="126">
        <f>F17-B17</f>
        <v>0</v>
      </c>
    </row>
    <row r="18" spans="1:9" ht="15" customHeight="1" x14ac:dyDescent="0.25">
      <c r="A18" s="96" t="s">
        <v>172</v>
      </c>
      <c r="B18" s="125">
        <f>SUM(B8:B17)</f>
        <v>22349942786</v>
      </c>
      <c r="C18" s="124">
        <f>SUM(C8:C17)</f>
        <v>801032276.38</v>
      </c>
      <c r="D18" s="124">
        <f>SUM(D8:D17)</f>
        <v>23150975062.380001</v>
      </c>
      <c r="E18" s="123">
        <f>SUM(E8:E17)</f>
        <v>6117282099.7000008</v>
      </c>
      <c r="F18" s="123">
        <f>SUM(F8:F17)</f>
        <v>6117274957.7000008</v>
      </c>
      <c r="G18" s="122">
        <f>F18-B18</f>
        <v>-16232667828.299999</v>
      </c>
      <c r="I18" s="85"/>
    </row>
    <row r="19" spans="1:9" ht="16.5" x14ac:dyDescent="0.25">
      <c r="A19" s="91" t="s">
        <v>0</v>
      </c>
      <c r="B19" s="121" t="s">
        <v>0</v>
      </c>
      <c r="C19" s="121"/>
      <c r="D19" s="120" t="s">
        <v>0</v>
      </c>
      <c r="E19" s="119" t="s">
        <v>171</v>
      </c>
      <c r="F19" s="118"/>
      <c r="G19" s="97">
        <v>0</v>
      </c>
    </row>
    <row r="20" spans="1:9" ht="0" hidden="1" customHeight="1" x14ac:dyDescent="0.25">
      <c r="A20" s="116"/>
      <c r="B20" s="115"/>
      <c r="C20" s="117">
        <f>SUM(C8:C18)</f>
        <v>1602064552.76</v>
      </c>
      <c r="D20" s="115"/>
      <c r="E20" s="115"/>
      <c r="F20" s="115"/>
      <c r="G20" s="115"/>
    </row>
    <row r="21" spans="1:9" ht="0.4" customHeight="1" x14ac:dyDescent="0.25">
      <c r="A21" s="116"/>
      <c r="B21" s="115"/>
      <c r="C21" s="115"/>
      <c r="D21" s="115"/>
      <c r="E21" s="115"/>
      <c r="F21" s="115"/>
      <c r="G21" s="115"/>
    </row>
    <row r="22" spans="1:9" ht="22.5" customHeight="1" x14ac:dyDescent="0.25">
      <c r="A22" s="114" t="s">
        <v>0</v>
      </c>
      <c r="B22" s="113" t="s">
        <v>199</v>
      </c>
      <c r="C22" s="113"/>
      <c r="D22" s="113"/>
      <c r="E22" s="113"/>
      <c r="F22" s="113"/>
      <c r="G22" s="113"/>
    </row>
    <row r="23" spans="1:9" ht="32.25" customHeight="1" x14ac:dyDescent="0.25">
      <c r="A23" s="111" t="s">
        <v>198</v>
      </c>
      <c r="B23" s="111" t="s">
        <v>197</v>
      </c>
      <c r="C23" s="112" t="s">
        <v>196</v>
      </c>
      <c r="D23" s="111" t="s">
        <v>195</v>
      </c>
      <c r="E23" s="111" t="s">
        <v>194</v>
      </c>
      <c r="F23" s="111" t="s">
        <v>193</v>
      </c>
      <c r="G23" s="111" t="s">
        <v>192</v>
      </c>
    </row>
    <row r="24" spans="1:9" ht="15" customHeight="1" x14ac:dyDescent="0.25">
      <c r="A24" s="111"/>
      <c r="B24" s="111" t="s">
        <v>191</v>
      </c>
      <c r="C24" s="111" t="s">
        <v>190</v>
      </c>
      <c r="D24" s="111" t="s">
        <v>189</v>
      </c>
      <c r="E24" s="111" t="s">
        <v>188</v>
      </c>
      <c r="F24" s="111" t="s">
        <v>187</v>
      </c>
      <c r="G24" s="111" t="s">
        <v>186</v>
      </c>
    </row>
    <row r="25" spans="1:9" x14ac:dyDescent="0.25">
      <c r="A25" s="101" t="s">
        <v>185</v>
      </c>
      <c r="B25" s="110">
        <f>B26+B29+B30+B31+B32</f>
        <v>22349942786</v>
      </c>
      <c r="C25" s="110">
        <f>C26+C29+C30+C31+C32</f>
        <v>801032276.38</v>
      </c>
      <c r="D25" s="109">
        <f>B25+C25</f>
        <v>23150975062.380001</v>
      </c>
      <c r="E25" s="108">
        <f>E26+E29+E30+E31+E32</f>
        <v>6117282099.7000008</v>
      </c>
      <c r="F25" s="107">
        <f>F26+F29+F30+F31+F32</f>
        <v>6117274957.7000008</v>
      </c>
      <c r="G25" s="100">
        <f>G26+G29+G30+G31+G32</f>
        <v>-16232667828.299997</v>
      </c>
    </row>
    <row r="26" spans="1:9" ht="15" customHeight="1" x14ac:dyDescent="0.25">
      <c r="A26" s="102" t="s">
        <v>184</v>
      </c>
      <c r="B26" s="97">
        <f>B8</f>
        <v>1667820079</v>
      </c>
      <c r="C26" s="97">
        <f>C8</f>
        <v>0</v>
      </c>
      <c r="D26" s="106">
        <f>B26+C26</f>
        <v>1667820079</v>
      </c>
      <c r="E26" s="105">
        <f>E8</f>
        <v>520785881.5</v>
      </c>
      <c r="F26" s="104">
        <f>F8</f>
        <v>520785881.5</v>
      </c>
      <c r="G26" s="97">
        <f>F26-B26</f>
        <v>-1147034197.5</v>
      </c>
    </row>
    <row r="27" spans="1:9" ht="15" customHeight="1" x14ac:dyDescent="0.25">
      <c r="A27" s="102" t="s">
        <v>178</v>
      </c>
      <c r="B27" s="97">
        <v>0</v>
      </c>
      <c r="C27" s="97">
        <v>0</v>
      </c>
      <c r="D27" s="97">
        <v>0</v>
      </c>
      <c r="E27" s="97">
        <v>0</v>
      </c>
      <c r="F27" s="97">
        <v>0</v>
      </c>
      <c r="G27" s="97">
        <v>0</v>
      </c>
    </row>
    <row r="28" spans="1:9" ht="15.75" customHeight="1" x14ac:dyDescent="0.25">
      <c r="A28" s="102" t="s">
        <v>183</v>
      </c>
      <c r="B28" s="97">
        <v>0</v>
      </c>
      <c r="C28" s="97">
        <v>0</v>
      </c>
      <c r="D28" s="97">
        <v>0</v>
      </c>
      <c r="E28" s="97">
        <v>0</v>
      </c>
      <c r="F28" s="97">
        <v>0</v>
      </c>
      <c r="G28" s="97">
        <v>0</v>
      </c>
    </row>
    <row r="29" spans="1:9" ht="15" customHeight="1" x14ac:dyDescent="0.25">
      <c r="A29" s="102" t="s">
        <v>182</v>
      </c>
      <c r="B29" s="104">
        <f>B11</f>
        <v>451544046</v>
      </c>
      <c r="C29" s="97">
        <f>C11</f>
        <v>0</v>
      </c>
      <c r="D29" s="106">
        <f>B29+C29</f>
        <v>451544046</v>
      </c>
      <c r="E29" s="105">
        <f>E11</f>
        <v>177532332.80000001</v>
      </c>
      <c r="F29" s="104">
        <f>F11</f>
        <v>177532332.80000001</v>
      </c>
      <c r="G29" s="97">
        <f>F29-B29</f>
        <v>-274011713.19999999</v>
      </c>
    </row>
    <row r="30" spans="1:9" ht="15" customHeight="1" x14ac:dyDescent="0.25">
      <c r="A30" s="102" t="s">
        <v>177</v>
      </c>
      <c r="B30" s="104">
        <f>B12</f>
        <v>17998246</v>
      </c>
      <c r="C30" s="97">
        <f>C12</f>
        <v>8563299.75</v>
      </c>
      <c r="D30" s="106">
        <f>B30+C30</f>
        <v>26561545.75</v>
      </c>
      <c r="E30" s="105">
        <f>E12</f>
        <v>26510969.300000001</v>
      </c>
      <c r="F30" s="104">
        <f>F12</f>
        <v>26510969.300000001</v>
      </c>
      <c r="G30" s="97">
        <f>F30-B30</f>
        <v>8512723.3000000007</v>
      </c>
    </row>
    <row r="31" spans="1:9" ht="15" customHeight="1" x14ac:dyDescent="0.25">
      <c r="A31" s="102" t="s">
        <v>181</v>
      </c>
      <c r="B31" s="104">
        <f>B13</f>
        <v>13352173</v>
      </c>
      <c r="C31" s="97">
        <f>C13</f>
        <v>0</v>
      </c>
      <c r="D31" s="106">
        <f>B31+C31</f>
        <v>13352173</v>
      </c>
      <c r="E31" s="105">
        <f>E13</f>
        <v>11648380.18</v>
      </c>
      <c r="F31" s="104">
        <f>F13</f>
        <v>11641238.18</v>
      </c>
      <c r="G31" s="97">
        <f>F31-B31</f>
        <v>-1710934.8200000003</v>
      </c>
    </row>
    <row r="32" spans="1:9" ht="28.5" x14ac:dyDescent="0.25">
      <c r="A32" s="102" t="s">
        <v>180</v>
      </c>
      <c r="B32" s="97">
        <f>B15</f>
        <v>20199228242</v>
      </c>
      <c r="C32" s="97">
        <f>C15</f>
        <v>792468976.63</v>
      </c>
      <c r="D32" s="97">
        <f>B32+C32</f>
        <v>20991697218.630001</v>
      </c>
      <c r="E32" s="97">
        <f>E15</f>
        <v>5380804535.920001</v>
      </c>
      <c r="F32" s="97">
        <f>F15</f>
        <v>5380804535.920001</v>
      </c>
      <c r="G32" s="97">
        <f>F32-B32</f>
        <v>-14818423706.079998</v>
      </c>
    </row>
    <row r="33" spans="1:8" x14ac:dyDescent="0.25">
      <c r="A33" s="102" t="s">
        <v>175</v>
      </c>
      <c r="B33" s="97">
        <v>0</v>
      </c>
      <c r="C33" s="97">
        <v>0</v>
      </c>
      <c r="D33" s="97">
        <v>0</v>
      </c>
      <c r="E33" s="97">
        <v>0</v>
      </c>
      <c r="F33" s="97">
        <v>0</v>
      </c>
      <c r="G33" s="97">
        <v>0</v>
      </c>
    </row>
    <row r="34" spans="1:8" ht="45" customHeight="1" x14ac:dyDescent="0.25">
      <c r="A34" s="101" t="s">
        <v>179</v>
      </c>
      <c r="B34" s="100">
        <v>0</v>
      </c>
      <c r="C34" s="100">
        <v>0</v>
      </c>
      <c r="D34" s="100">
        <v>0</v>
      </c>
      <c r="E34" s="100">
        <v>0</v>
      </c>
      <c r="F34" s="100">
        <v>0</v>
      </c>
      <c r="G34" s="100">
        <v>0</v>
      </c>
    </row>
    <row r="35" spans="1:8" ht="15" customHeight="1" x14ac:dyDescent="0.25">
      <c r="A35" s="103" t="s">
        <v>178</v>
      </c>
      <c r="B35" s="97">
        <v>0</v>
      </c>
      <c r="C35" s="97">
        <v>0</v>
      </c>
      <c r="D35" s="97">
        <v>0</v>
      </c>
      <c r="E35" s="97">
        <v>0</v>
      </c>
      <c r="F35" s="97">
        <v>0</v>
      </c>
      <c r="G35" s="97">
        <v>0</v>
      </c>
    </row>
    <row r="36" spans="1:8" ht="15" customHeight="1" x14ac:dyDescent="0.25">
      <c r="A36" s="103" t="s">
        <v>177</v>
      </c>
      <c r="B36" s="97"/>
      <c r="C36" s="97"/>
      <c r="D36" s="97"/>
      <c r="E36" s="97"/>
      <c r="F36" s="97"/>
      <c r="G36" s="97"/>
    </row>
    <row r="37" spans="1:8" x14ac:dyDescent="0.25">
      <c r="A37" s="102" t="s">
        <v>176</v>
      </c>
      <c r="B37" s="97">
        <v>0</v>
      </c>
      <c r="C37" s="97">
        <v>0</v>
      </c>
      <c r="D37" s="97">
        <v>0</v>
      </c>
      <c r="E37" s="97">
        <v>0</v>
      </c>
      <c r="F37" s="97">
        <v>0</v>
      </c>
      <c r="G37" s="97">
        <v>0</v>
      </c>
    </row>
    <row r="38" spans="1:8" x14ac:dyDescent="0.25">
      <c r="A38" s="102" t="s">
        <v>175</v>
      </c>
      <c r="B38" s="97">
        <v>0</v>
      </c>
      <c r="C38" s="97">
        <v>0</v>
      </c>
      <c r="D38" s="97">
        <v>0</v>
      </c>
      <c r="E38" s="97">
        <v>0</v>
      </c>
      <c r="F38" s="97">
        <v>0</v>
      </c>
      <c r="G38" s="97">
        <v>0</v>
      </c>
    </row>
    <row r="39" spans="1:8" ht="18" customHeight="1" x14ac:dyDescent="0.25">
      <c r="A39" s="101" t="s">
        <v>174</v>
      </c>
      <c r="B39" s="100">
        <v>0</v>
      </c>
      <c r="C39" s="100">
        <v>0</v>
      </c>
      <c r="D39" s="100">
        <v>0</v>
      </c>
      <c r="E39" s="100">
        <v>0</v>
      </c>
      <c r="F39" s="100">
        <v>0</v>
      </c>
      <c r="G39" s="100">
        <v>0</v>
      </c>
    </row>
    <row r="40" spans="1:8" ht="15" customHeight="1" x14ac:dyDescent="0.25">
      <c r="A40" s="99" t="s">
        <v>173</v>
      </c>
      <c r="B40" s="98">
        <v>0</v>
      </c>
      <c r="C40" s="97">
        <v>0</v>
      </c>
      <c r="D40" s="97">
        <v>0</v>
      </c>
      <c r="E40" s="97">
        <v>0</v>
      </c>
      <c r="F40" s="97">
        <v>0</v>
      </c>
      <c r="G40" s="97">
        <v>0</v>
      </c>
    </row>
    <row r="41" spans="1:8" ht="15" customHeight="1" x14ac:dyDescent="0.25">
      <c r="A41" s="96" t="s">
        <v>172</v>
      </c>
      <c r="B41" s="95">
        <f>SUM(B26:B40)</f>
        <v>22349942786</v>
      </c>
      <c r="C41" s="94">
        <f>SUM(C26:C40)</f>
        <v>801032276.38</v>
      </c>
      <c r="D41" s="94">
        <f>SUM(D26:D40)</f>
        <v>23150975062.380001</v>
      </c>
      <c r="E41" s="93">
        <f>SUM(E26:E40)</f>
        <v>6117282099.7000008</v>
      </c>
      <c r="F41" s="93">
        <f>SUM(F26:F40)</f>
        <v>6117274957.7000008</v>
      </c>
      <c r="G41" s="92">
        <f>G25+G34+G39</f>
        <v>-16232667828.299997</v>
      </c>
    </row>
    <row r="42" spans="1:8" ht="14.25" customHeight="1" x14ac:dyDescent="0.25">
      <c r="A42" s="91" t="s">
        <v>0</v>
      </c>
      <c r="B42" s="90" t="s">
        <v>0</v>
      </c>
      <c r="C42" s="90" t="s">
        <v>0</v>
      </c>
      <c r="D42" s="89" t="s">
        <v>0</v>
      </c>
      <c r="E42" s="88" t="s">
        <v>171</v>
      </c>
      <c r="F42" s="87"/>
      <c r="G42" s="86">
        <f>G19</f>
        <v>0</v>
      </c>
    </row>
    <row r="43" spans="1:8" ht="0" hidden="1" customHeight="1" x14ac:dyDescent="0.25"/>
    <row r="44" spans="1:8" ht="20.25" customHeight="1" x14ac:dyDescent="0.25">
      <c r="C44" s="85"/>
    </row>
    <row r="45" spans="1:8" ht="20.25" customHeight="1" x14ac:dyDescent="0.25"/>
    <row r="46" spans="1:8" ht="20.25" customHeight="1" x14ac:dyDescent="0.25">
      <c r="A46" s="29"/>
      <c r="B46" s="29"/>
      <c r="C46" s="29"/>
      <c r="D46" s="29"/>
      <c r="E46" s="29"/>
      <c r="F46" s="29"/>
      <c r="G46" s="29"/>
    </row>
    <row r="47" spans="1:8" ht="9.75" customHeight="1" x14ac:dyDescent="0.25">
      <c r="A47" s="84"/>
      <c r="B47" s="84"/>
      <c r="C47" s="84"/>
      <c r="D47" s="84"/>
      <c r="E47" s="84"/>
      <c r="F47" s="84"/>
      <c r="G47" s="84"/>
      <c r="H47" s="20"/>
    </row>
    <row r="48" spans="1:8" ht="9.75" customHeight="1" x14ac:dyDescent="0.25">
      <c r="A48" s="84"/>
      <c r="B48" s="84"/>
      <c r="C48" s="84"/>
      <c r="D48" s="84"/>
      <c r="E48" s="84"/>
      <c r="F48" s="84"/>
      <c r="G48" s="84"/>
      <c r="H48" s="20"/>
    </row>
    <row r="49" spans="1:8" ht="25.5" customHeight="1" x14ac:dyDescent="0.25">
      <c r="A49" s="83" t="s">
        <v>170</v>
      </c>
      <c r="B49" s="82" t="s">
        <v>170</v>
      </c>
      <c r="C49" s="82"/>
      <c r="D49" s="82"/>
      <c r="E49" s="82" t="s">
        <v>170</v>
      </c>
      <c r="F49" s="82"/>
      <c r="G49" s="82"/>
      <c r="H49" s="20"/>
    </row>
    <row r="50" spans="1:8" ht="23.25" customHeight="1" x14ac:dyDescent="0.25">
      <c r="A50" s="81" t="s">
        <v>169</v>
      </c>
      <c r="B50" s="80" t="s">
        <v>168</v>
      </c>
      <c r="C50" s="80"/>
      <c r="D50" s="80"/>
      <c r="E50" s="80" t="s">
        <v>167</v>
      </c>
      <c r="F50" s="80"/>
      <c r="G50" s="80"/>
      <c r="H50" s="20"/>
    </row>
    <row r="51" spans="1:8" ht="24" customHeight="1" x14ac:dyDescent="0.25">
      <c r="A51" s="79" t="s">
        <v>166</v>
      </c>
      <c r="B51" s="78" t="s">
        <v>165</v>
      </c>
      <c r="C51" s="78"/>
      <c r="D51" s="78"/>
      <c r="E51" s="78" t="s">
        <v>164</v>
      </c>
      <c r="F51" s="78"/>
      <c r="G51" s="78"/>
      <c r="H51" s="20"/>
    </row>
    <row r="52" spans="1:8" ht="15" customHeight="1" x14ac:dyDescent="0.25">
      <c r="A52" s="20"/>
      <c r="B52" s="20"/>
      <c r="C52" s="20"/>
      <c r="D52" s="20"/>
      <c r="E52" s="20"/>
      <c r="F52" s="20"/>
      <c r="G52" s="20"/>
      <c r="H52" s="20"/>
    </row>
    <row r="53" spans="1:8" ht="15" customHeight="1" x14ac:dyDescent="0.25">
      <c r="A53" s="20"/>
      <c r="B53" s="20"/>
      <c r="C53" s="20"/>
      <c r="D53" s="20"/>
      <c r="E53" s="20"/>
      <c r="F53" s="20"/>
      <c r="G53" s="20"/>
      <c r="H53" s="20"/>
    </row>
    <row r="54" spans="1:8" x14ac:dyDescent="0.25">
      <c r="A54" s="20"/>
      <c r="B54" s="20"/>
      <c r="C54" s="20"/>
      <c r="D54" s="20"/>
      <c r="E54" s="20"/>
      <c r="F54" s="20"/>
      <c r="G54" s="20"/>
      <c r="H54" s="20"/>
    </row>
    <row r="55" spans="1:8" x14ac:dyDescent="0.25">
      <c r="A55" s="20"/>
      <c r="B55" s="20"/>
      <c r="C55" s="20"/>
      <c r="D55" s="20"/>
      <c r="E55" s="20"/>
      <c r="F55" s="20"/>
      <c r="G55" s="20"/>
      <c r="H55" s="20"/>
    </row>
    <row r="56" spans="1:8" ht="15" customHeight="1" x14ac:dyDescent="0.25">
      <c r="A56" s="20"/>
      <c r="B56" s="20"/>
      <c r="C56" s="20"/>
      <c r="D56" s="20"/>
      <c r="E56" s="20"/>
      <c r="F56" s="20"/>
      <c r="G56" s="20"/>
      <c r="H56" s="20"/>
    </row>
  </sheetData>
  <mergeCells count="13">
    <mergeCell ref="E49:G49"/>
    <mergeCell ref="B50:D50"/>
    <mergeCell ref="E50:G50"/>
    <mergeCell ref="B51:D51"/>
    <mergeCell ref="E51:G51"/>
    <mergeCell ref="A2:G2"/>
    <mergeCell ref="A3:G3"/>
    <mergeCell ref="A4:G4"/>
    <mergeCell ref="B5:G5"/>
    <mergeCell ref="E19:F19"/>
    <mergeCell ref="B22:G22"/>
    <mergeCell ref="E42:F42"/>
    <mergeCell ref="B49:D49"/>
  </mergeCells>
  <printOptions horizontalCentered="1" verticalCentered="1"/>
  <pageMargins left="0.21" right="0.17" top="0.19685039370078741" bottom="0.17" header="0.23" footer="0.21"/>
  <pageSetup scale="62" orientation="landscape" r:id="rId1"/>
  <headerFooter alignWithMargins="0"/>
  <rowBreaks count="2" manualBreakCount="2">
    <brk id="46" max="6" man="1"/>
    <brk id="48" max="6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83"/>
  <sheetViews>
    <sheetView showGridLines="0" view="pageBreakPreview" zoomScale="115" zoomScaleNormal="115" zoomScaleSheetLayoutView="115" workbookViewId="0">
      <pane ySplit="5" topLeftCell="A6" activePane="bottomLeft" state="frozen"/>
      <selection pane="bottomLeft" activeCell="L13" sqref="L13"/>
    </sheetView>
  </sheetViews>
  <sheetFormatPr baseColWidth="10" defaultRowHeight="15" x14ac:dyDescent="0.25"/>
  <cols>
    <col min="1" max="1" width="52.140625" bestFit="1" customWidth="1"/>
    <col min="2" max="2" width="17.5703125" bestFit="1" customWidth="1"/>
    <col min="3" max="3" width="15.5703125" bestFit="1" customWidth="1"/>
    <col min="4" max="4" width="16.85546875" bestFit="1" customWidth="1"/>
    <col min="5" max="5" width="16.140625" bestFit="1" customWidth="1"/>
    <col min="6" max="6" width="16.28515625" bestFit="1" customWidth="1"/>
    <col min="7" max="7" width="17" bestFit="1" customWidth="1"/>
    <col min="8" max="8" width="0.140625" customWidth="1"/>
  </cols>
  <sheetData>
    <row r="1" spans="1:10" ht="3.2" customHeight="1" x14ac:dyDescent="0.25">
      <c r="A1" s="68" t="s">
        <v>94</v>
      </c>
      <c r="B1" s="68"/>
      <c r="C1" s="68"/>
      <c r="D1" s="68"/>
      <c r="E1" s="68"/>
      <c r="F1" s="68"/>
      <c r="G1" s="68"/>
      <c r="H1" s="54"/>
      <c r="I1" s="55"/>
    </row>
    <row r="2" spans="1:10" ht="0.2" customHeight="1" x14ac:dyDescent="0.25">
      <c r="A2" s="68"/>
      <c r="B2" s="68"/>
      <c r="C2" s="68"/>
      <c r="D2" s="68"/>
      <c r="E2" s="68"/>
      <c r="F2" s="68"/>
      <c r="G2" s="68"/>
      <c r="H2" s="54"/>
      <c r="I2" s="55"/>
    </row>
    <row r="3" spans="1:10" ht="63.75" customHeight="1" x14ac:dyDescent="0.25">
      <c r="A3" s="68"/>
      <c r="B3" s="68"/>
      <c r="C3" s="68"/>
      <c r="D3" s="68"/>
      <c r="E3" s="68"/>
      <c r="F3" s="68"/>
      <c r="G3" s="68"/>
      <c r="H3" s="55"/>
      <c r="I3" s="55"/>
    </row>
    <row r="4" spans="1:10" ht="9.4" customHeight="1" x14ac:dyDescent="0.25">
      <c r="A4" s="68"/>
      <c r="B4" s="68"/>
      <c r="C4" s="68"/>
      <c r="D4" s="68"/>
      <c r="E4" s="68"/>
      <c r="F4" s="68"/>
      <c r="G4" s="68"/>
      <c r="H4" s="54"/>
      <c r="I4" s="55"/>
    </row>
    <row r="5" spans="1:10" ht="9.75" customHeight="1" x14ac:dyDescent="0.25">
      <c r="A5" s="68"/>
      <c r="B5" s="68"/>
      <c r="C5" s="68"/>
      <c r="D5" s="68"/>
      <c r="E5" s="68"/>
      <c r="F5" s="68"/>
      <c r="G5" s="68"/>
      <c r="H5" s="56"/>
      <c r="I5" s="55"/>
    </row>
    <row r="6" spans="1:10" ht="17.100000000000001" customHeight="1" x14ac:dyDescent="0.25">
      <c r="A6" s="1" t="s">
        <v>0</v>
      </c>
      <c r="B6" s="69" t="s">
        <v>1</v>
      </c>
      <c r="C6" s="70"/>
      <c r="D6" s="70"/>
      <c r="E6" s="70"/>
      <c r="F6" s="71"/>
      <c r="G6" s="72" t="s">
        <v>7</v>
      </c>
      <c r="H6" s="32"/>
    </row>
    <row r="7" spans="1:10" ht="27" customHeight="1" x14ac:dyDescent="0.25">
      <c r="A7" s="2" t="s">
        <v>2</v>
      </c>
      <c r="B7" s="3" t="s">
        <v>3</v>
      </c>
      <c r="C7" s="3" t="s">
        <v>95</v>
      </c>
      <c r="D7" s="3" t="s">
        <v>4</v>
      </c>
      <c r="E7" s="3" t="s">
        <v>5</v>
      </c>
      <c r="F7" s="4" t="s">
        <v>6</v>
      </c>
      <c r="G7" s="73"/>
      <c r="H7" s="32"/>
    </row>
    <row r="8" spans="1:10" x14ac:dyDescent="0.25">
      <c r="A8" s="5" t="s">
        <v>0</v>
      </c>
      <c r="B8" s="3" t="s">
        <v>8</v>
      </c>
      <c r="C8" s="3" t="s">
        <v>9</v>
      </c>
      <c r="D8" s="3" t="s">
        <v>10</v>
      </c>
      <c r="E8" s="3" t="s">
        <v>11</v>
      </c>
      <c r="F8" s="3" t="s">
        <v>12</v>
      </c>
      <c r="G8" s="3" t="s">
        <v>13</v>
      </c>
      <c r="H8" s="35"/>
      <c r="J8" s="54"/>
    </row>
    <row r="9" spans="1:10" ht="20.100000000000001" customHeight="1" x14ac:dyDescent="0.25">
      <c r="A9" s="57" t="s">
        <v>96</v>
      </c>
      <c r="B9" s="58">
        <v>6992286727</v>
      </c>
      <c r="C9" s="58">
        <v>3235148.61</v>
      </c>
      <c r="D9" s="58">
        <v>6995521875.6099997</v>
      </c>
      <c r="E9" s="58">
        <v>1494831447.73</v>
      </c>
      <c r="F9" s="59">
        <v>1494831447.73</v>
      </c>
      <c r="G9" s="60">
        <v>5500690427.8800001</v>
      </c>
      <c r="H9" s="32"/>
    </row>
    <row r="10" spans="1:10" ht="31.5" customHeight="1" x14ac:dyDescent="0.25">
      <c r="A10" s="28" t="s">
        <v>97</v>
      </c>
      <c r="B10" s="27">
        <v>3839239769</v>
      </c>
      <c r="C10" s="27">
        <v>31012696.390000001</v>
      </c>
      <c r="D10" s="27">
        <v>3870252465.3899999</v>
      </c>
      <c r="E10" s="27">
        <v>887657446.13</v>
      </c>
      <c r="F10" s="26">
        <v>887657446.13</v>
      </c>
      <c r="G10" s="25">
        <v>2982595019.2600002</v>
      </c>
      <c r="H10" s="32"/>
    </row>
    <row r="11" spans="1:10" ht="30" customHeight="1" x14ac:dyDescent="0.25">
      <c r="A11" s="28" t="s">
        <v>98</v>
      </c>
      <c r="B11" s="27">
        <v>72522493</v>
      </c>
      <c r="C11" s="27">
        <v>4121402.41</v>
      </c>
      <c r="D11" s="27">
        <v>76643895.409999996</v>
      </c>
      <c r="E11" s="27">
        <v>15665599.050000001</v>
      </c>
      <c r="F11" s="26">
        <v>15665599.050000001</v>
      </c>
      <c r="G11" s="25">
        <v>60978296.359999999</v>
      </c>
      <c r="H11" s="32"/>
    </row>
    <row r="12" spans="1:10" ht="20.100000000000001" customHeight="1" x14ac:dyDescent="0.25">
      <c r="A12" s="28" t="s">
        <v>99</v>
      </c>
      <c r="B12" s="27">
        <v>1502897800</v>
      </c>
      <c r="C12" s="27">
        <v>-8790319.3300000001</v>
      </c>
      <c r="D12" s="27">
        <v>1494107480.6700001</v>
      </c>
      <c r="E12" s="27">
        <v>313757675.49000001</v>
      </c>
      <c r="F12" s="26">
        <v>313757675.49000001</v>
      </c>
      <c r="G12" s="25">
        <v>1180349805.1800001</v>
      </c>
      <c r="H12" s="32"/>
    </row>
    <row r="13" spans="1:10" ht="20.100000000000001" customHeight="1" x14ac:dyDescent="0.25">
      <c r="A13" s="28" t="s">
        <v>100</v>
      </c>
      <c r="B13" s="27">
        <v>999076625</v>
      </c>
      <c r="C13" s="27">
        <v>-25043873.84</v>
      </c>
      <c r="D13" s="27">
        <v>974032751.15999997</v>
      </c>
      <c r="E13" s="27">
        <v>160818332.18000001</v>
      </c>
      <c r="F13" s="26">
        <v>160818332.18000001</v>
      </c>
      <c r="G13" s="25">
        <v>813214418.98000002</v>
      </c>
      <c r="H13" s="32"/>
    </row>
    <row r="14" spans="1:10" ht="20.100000000000001" customHeight="1" x14ac:dyDescent="0.25">
      <c r="A14" s="28" t="s">
        <v>101</v>
      </c>
      <c r="B14" s="27">
        <v>78965757</v>
      </c>
      <c r="C14" s="27">
        <v>18775764.98</v>
      </c>
      <c r="D14" s="27">
        <v>97741521.980000004</v>
      </c>
      <c r="E14" s="27">
        <v>42249929.359999999</v>
      </c>
      <c r="F14" s="26">
        <v>42249929.359999999</v>
      </c>
      <c r="G14" s="25">
        <v>55491592.619999997</v>
      </c>
      <c r="H14" s="32"/>
    </row>
    <row r="15" spans="1:10" ht="20.100000000000001" customHeight="1" x14ac:dyDescent="0.25">
      <c r="A15" s="28" t="s">
        <v>102</v>
      </c>
      <c r="B15" s="27">
        <v>5341321</v>
      </c>
      <c r="C15" s="27">
        <v>0</v>
      </c>
      <c r="D15" s="27">
        <v>5341321</v>
      </c>
      <c r="E15" s="27">
        <v>0</v>
      </c>
      <c r="F15" s="26">
        <v>0</v>
      </c>
      <c r="G15" s="25">
        <v>5341321</v>
      </c>
      <c r="H15" s="32"/>
    </row>
    <row r="16" spans="1:10" ht="20.100000000000001" customHeight="1" x14ac:dyDescent="0.25">
      <c r="A16" s="28" t="s">
        <v>103</v>
      </c>
      <c r="B16" s="27">
        <v>494242962</v>
      </c>
      <c r="C16" s="27">
        <v>-16840522</v>
      </c>
      <c r="D16" s="27">
        <v>477402440</v>
      </c>
      <c r="E16" s="27">
        <v>74682465.519999996</v>
      </c>
      <c r="F16" s="26">
        <v>74682465.519999996</v>
      </c>
      <c r="G16" s="25">
        <v>402719974.48000002</v>
      </c>
      <c r="H16" s="32"/>
    </row>
    <row r="17" spans="1:8" ht="20.100000000000001" customHeight="1" x14ac:dyDescent="0.25">
      <c r="A17" s="57" t="s">
        <v>104</v>
      </c>
      <c r="B17" s="58">
        <v>566251728</v>
      </c>
      <c r="C17" s="58">
        <v>2531264.2999999998</v>
      </c>
      <c r="D17" s="58">
        <v>568782992.29999995</v>
      </c>
      <c r="E17" s="58">
        <v>21791834.050000001</v>
      </c>
      <c r="F17" s="59">
        <v>19468610.34</v>
      </c>
      <c r="G17" s="60">
        <v>546991158.25</v>
      </c>
      <c r="H17" s="32"/>
    </row>
    <row r="18" spans="1:8" ht="31.5" customHeight="1" x14ac:dyDescent="0.25">
      <c r="A18" s="28" t="s">
        <v>105</v>
      </c>
      <c r="B18" s="27">
        <v>175183484</v>
      </c>
      <c r="C18" s="27">
        <v>-3194103.72</v>
      </c>
      <c r="D18" s="27">
        <v>171989380.28</v>
      </c>
      <c r="E18" s="27">
        <v>1794201.51</v>
      </c>
      <c r="F18" s="26">
        <v>1676264.92</v>
      </c>
      <c r="G18" s="25">
        <v>170195178.77000001</v>
      </c>
      <c r="H18" s="32"/>
    </row>
    <row r="19" spans="1:8" ht="20.100000000000001" customHeight="1" x14ac:dyDescent="0.25">
      <c r="A19" s="28" t="s">
        <v>106</v>
      </c>
      <c r="B19" s="27">
        <v>82650800</v>
      </c>
      <c r="C19" s="27">
        <v>433718.25</v>
      </c>
      <c r="D19" s="27">
        <v>83084518.25</v>
      </c>
      <c r="E19" s="27">
        <v>7742170.2300000004</v>
      </c>
      <c r="F19" s="26">
        <v>5917764.5700000003</v>
      </c>
      <c r="G19" s="25">
        <v>75342348.019999996</v>
      </c>
      <c r="H19" s="32"/>
    </row>
    <row r="20" spans="1:8" ht="30.75" customHeight="1" x14ac:dyDescent="0.25">
      <c r="A20" s="28" t="s">
        <v>107</v>
      </c>
      <c r="B20" s="27">
        <v>6475</v>
      </c>
      <c r="C20" s="27">
        <v>-1830</v>
      </c>
      <c r="D20" s="27">
        <v>4645</v>
      </c>
      <c r="E20" s="27">
        <v>0</v>
      </c>
      <c r="F20" s="26">
        <v>0</v>
      </c>
      <c r="G20" s="25">
        <v>4645</v>
      </c>
      <c r="H20" s="32"/>
    </row>
    <row r="21" spans="1:8" ht="33" customHeight="1" x14ac:dyDescent="0.25">
      <c r="A21" s="28" t="s">
        <v>108</v>
      </c>
      <c r="B21" s="27">
        <v>10555459</v>
      </c>
      <c r="C21" s="27">
        <v>-143261.59</v>
      </c>
      <c r="D21" s="27">
        <v>10412197.41</v>
      </c>
      <c r="E21" s="27">
        <v>201576.56</v>
      </c>
      <c r="F21" s="26">
        <v>193216.71</v>
      </c>
      <c r="G21" s="25">
        <v>10210620.85</v>
      </c>
      <c r="H21" s="32"/>
    </row>
    <row r="22" spans="1:8" ht="31.5" customHeight="1" x14ac:dyDescent="0.25">
      <c r="A22" s="28" t="s">
        <v>109</v>
      </c>
      <c r="B22" s="27">
        <v>75846390</v>
      </c>
      <c r="C22" s="27">
        <v>-625259.93999999994</v>
      </c>
      <c r="D22" s="27">
        <v>75221130.060000002</v>
      </c>
      <c r="E22" s="27">
        <v>4365536.71</v>
      </c>
      <c r="F22" s="26">
        <v>4364654.17</v>
      </c>
      <c r="G22" s="25">
        <v>70855593.349999994</v>
      </c>
      <c r="H22" s="32"/>
    </row>
    <row r="23" spans="1:8" ht="20.100000000000001" customHeight="1" x14ac:dyDescent="0.25">
      <c r="A23" s="28" t="s">
        <v>110</v>
      </c>
      <c r="B23" s="27">
        <v>156457146</v>
      </c>
      <c r="C23" s="27">
        <v>-767046.32</v>
      </c>
      <c r="D23" s="27">
        <v>155690099.68000001</v>
      </c>
      <c r="E23" s="27">
        <v>1026918.29</v>
      </c>
      <c r="F23" s="26">
        <v>1001625.8</v>
      </c>
      <c r="G23" s="25">
        <v>154663181.38999999</v>
      </c>
      <c r="H23" s="32"/>
    </row>
    <row r="24" spans="1:8" ht="31.5" customHeight="1" x14ac:dyDescent="0.25">
      <c r="A24" s="28" t="s">
        <v>111</v>
      </c>
      <c r="B24" s="27">
        <v>38561283</v>
      </c>
      <c r="C24" s="27">
        <v>6259806.4500000002</v>
      </c>
      <c r="D24" s="27">
        <v>44821089.450000003</v>
      </c>
      <c r="E24" s="27">
        <v>5127154.17</v>
      </c>
      <c r="F24" s="26">
        <v>5126754.16</v>
      </c>
      <c r="G24" s="25">
        <v>39693935.280000001</v>
      </c>
      <c r="H24" s="32"/>
    </row>
    <row r="25" spans="1:8" ht="20.100000000000001" customHeight="1" x14ac:dyDescent="0.25">
      <c r="A25" s="28" t="s">
        <v>112</v>
      </c>
      <c r="B25" s="27">
        <v>2667690</v>
      </c>
      <c r="C25" s="27">
        <v>275739.49</v>
      </c>
      <c r="D25" s="27">
        <v>2943429.49</v>
      </c>
      <c r="E25" s="27">
        <v>539.49</v>
      </c>
      <c r="F25" s="26">
        <v>539.49</v>
      </c>
      <c r="G25" s="25">
        <v>2942890</v>
      </c>
      <c r="H25" s="32"/>
    </row>
    <row r="26" spans="1:8" ht="20.100000000000001" customHeight="1" x14ac:dyDescent="0.25">
      <c r="A26" s="28" t="s">
        <v>113</v>
      </c>
      <c r="B26" s="27">
        <v>24323001</v>
      </c>
      <c r="C26" s="27">
        <v>293501.68</v>
      </c>
      <c r="D26" s="27">
        <v>24616502.68</v>
      </c>
      <c r="E26" s="27">
        <v>1533737.09</v>
      </c>
      <c r="F26" s="26">
        <v>1187790.52</v>
      </c>
      <c r="G26" s="25">
        <v>23082765.59</v>
      </c>
      <c r="H26" s="32"/>
    </row>
    <row r="27" spans="1:8" ht="20.100000000000001" customHeight="1" x14ac:dyDescent="0.25">
      <c r="A27" s="57" t="s">
        <v>114</v>
      </c>
      <c r="B27" s="58">
        <v>1138916194</v>
      </c>
      <c r="C27" s="58">
        <v>35676741.68</v>
      </c>
      <c r="D27" s="58">
        <v>1174592935.6800001</v>
      </c>
      <c r="E27" s="58">
        <v>125882198.52</v>
      </c>
      <c r="F27" s="59">
        <v>119291103.53</v>
      </c>
      <c r="G27" s="60">
        <v>1048710737.16</v>
      </c>
      <c r="H27" s="32"/>
    </row>
    <row r="28" spans="1:8" ht="20.100000000000001" customHeight="1" x14ac:dyDescent="0.25">
      <c r="A28" s="28" t="s">
        <v>115</v>
      </c>
      <c r="B28" s="27">
        <v>169494306</v>
      </c>
      <c r="C28" s="27">
        <v>87311.67</v>
      </c>
      <c r="D28" s="27">
        <v>169581617.66999999</v>
      </c>
      <c r="E28" s="27">
        <v>22105681.210000001</v>
      </c>
      <c r="F28" s="26">
        <v>22102694.390000001</v>
      </c>
      <c r="G28" s="25">
        <v>147475936.46000001</v>
      </c>
      <c r="H28" s="32"/>
    </row>
    <row r="29" spans="1:8" ht="20.100000000000001" customHeight="1" x14ac:dyDescent="0.25">
      <c r="A29" s="28" t="s">
        <v>116</v>
      </c>
      <c r="B29" s="27">
        <v>136702457</v>
      </c>
      <c r="C29" s="27">
        <v>-533432.87</v>
      </c>
      <c r="D29" s="27">
        <v>136169024.13</v>
      </c>
      <c r="E29" s="27">
        <v>2911904.44</v>
      </c>
      <c r="F29" s="26">
        <v>2840487.08</v>
      </c>
      <c r="G29" s="25">
        <v>133257119.69</v>
      </c>
      <c r="H29" s="32"/>
    </row>
    <row r="30" spans="1:8" ht="33" customHeight="1" x14ac:dyDescent="0.25">
      <c r="A30" s="28" t="s">
        <v>117</v>
      </c>
      <c r="B30" s="27">
        <v>200248297</v>
      </c>
      <c r="C30" s="27">
        <v>-405131.32</v>
      </c>
      <c r="D30" s="27">
        <v>199843165.68000001</v>
      </c>
      <c r="E30" s="27">
        <v>20840765.699999999</v>
      </c>
      <c r="F30" s="26">
        <v>19071769.219999999</v>
      </c>
      <c r="G30" s="25">
        <v>179002399.97999999</v>
      </c>
      <c r="H30" s="32"/>
    </row>
    <row r="31" spans="1:8" ht="20.100000000000001" customHeight="1" x14ac:dyDescent="0.25">
      <c r="A31" s="28" t="s">
        <v>118</v>
      </c>
      <c r="B31" s="27">
        <v>70673949</v>
      </c>
      <c r="C31" s="27">
        <v>1763531.38</v>
      </c>
      <c r="D31" s="27">
        <v>72437480.379999995</v>
      </c>
      <c r="E31" s="27">
        <v>7142833.9900000002</v>
      </c>
      <c r="F31" s="26">
        <v>7142833.9900000002</v>
      </c>
      <c r="G31" s="25">
        <v>65294646.390000001</v>
      </c>
      <c r="H31" s="32"/>
    </row>
    <row r="32" spans="1:8" ht="30.75" customHeight="1" x14ac:dyDescent="0.25">
      <c r="A32" s="28" t="s">
        <v>119</v>
      </c>
      <c r="B32" s="27">
        <v>247765344</v>
      </c>
      <c r="C32" s="27">
        <v>16840705.649999999</v>
      </c>
      <c r="D32" s="27">
        <v>264606049.65000001</v>
      </c>
      <c r="E32" s="27">
        <v>35328817.75</v>
      </c>
      <c r="F32" s="26">
        <v>35200094.200000003</v>
      </c>
      <c r="G32" s="25">
        <v>229277231.90000001</v>
      </c>
      <c r="H32" s="32"/>
    </row>
    <row r="33" spans="1:8" ht="20.100000000000001" customHeight="1" x14ac:dyDescent="0.25">
      <c r="A33" s="28" t="s">
        <v>120</v>
      </c>
      <c r="B33" s="27">
        <v>94116704</v>
      </c>
      <c r="C33" s="27">
        <v>15076881.060000001</v>
      </c>
      <c r="D33" s="27">
        <v>109193585.06</v>
      </c>
      <c r="E33" s="27">
        <v>14603173.050000001</v>
      </c>
      <c r="F33" s="26">
        <v>14597663.050000001</v>
      </c>
      <c r="G33" s="25">
        <v>94590412.010000005</v>
      </c>
      <c r="H33" s="32"/>
    </row>
    <row r="34" spans="1:8" ht="20.100000000000001" customHeight="1" x14ac:dyDescent="0.25">
      <c r="A34" s="28" t="s">
        <v>121</v>
      </c>
      <c r="B34" s="27">
        <v>20982635</v>
      </c>
      <c r="C34" s="27">
        <v>-476490.63</v>
      </c>
      <c r="D34" s="27">
        <v>20506144.370000001</v>
      </c>
      <c r="E34" s="27">
        <v>2407196.21</v>
      </c>
      <c r="F34" s="26">
        <v>1976784.53</v>
      </c>
      <c r="G34" s="25">
        <v>18098948.16</v>
      </c>
      <c r="H34" s="32"/>
    </row>
    <row r="35" spans="1:8" ht="20.100000000000001" customHeight="1" x14ac:dyDescent="0.25">
      <c r="A35" s="28" t="s">
        <v>122</v>
      </c>
      <c r="B35" s="27">
        <v>68157277</v>
      </c>
      <c r="C35" s="27">
        <v>3056156.27</v>
      </c>
      <c r="D35" s="27">
        <v>71213433.269999996</v>
      </c>
      <c r="E35" s="27">
        <v>3623049.3</v>
      </c>
      <c r="F35" s="26">
        <v>3541589.3</v>
      </c>
      <c r="G35" s="25">
        <v>67590383.969999999</v>
      </c>
      <c r="H35" s="32"/>
    </row>
    <row r="36" spans="1:8" ht="20.100000000000001" customHeight="1" x14ac:dyDescent="0.25">
      <c r="A36" s="28" t="s">
        <v>70</v>
      </c>
      <c r="B36" s="27">
        <v>130775225</v>
      </c>
      <c r="C36" s="27">
        <v>267210.46999999997</v>
      </c>
      <c r="D36" s="27">
        <v>131042435.47</v>
      </c>
      <c r="E36" s="27">
        <v>16918776.870000001</v>
      </c>
      <c r="F36" s="26">
        <v>12817187.77</v>
      </c>
      <c r="G36" s="25">
        <v>114123658.59999999</v>
      </c>
      <c r="H36" s="32"/>
    </row>
    <row r="37" spans="1:8" ht="33.75" customHeight="1" x14ac:dyDescent="0.25">
      <c r="A37" s="57" t="s">
        <v>123</v>
      </c>
      <c r="B37" s="58">
        <v>7763029363</v>
      </c>
      <c r="C37" s="58">
        <v>667483709.77999997</v>
      </c>
      <c r="D37" s="58">
        <v>8430513072.7799997</v>
      </c>
      <c r="E37" s="58">
        <v>1884905012.8599999</v>
      </c>
      <c r="F37" s="59">
        <v>1884084091.96</v>
      </c>
      <c r="G37" s="60">
        <v>6545608059.9200001</v>
      </c>
      <c r="H37" s="32"/>
    </row>
    <row r="38" spans="1:8" ht="33" customHeight="1" x14ac:dyDescent="0.25">
      <c r="A38" s="28" t="s">
        <v>124</v>
      </c>
      <c r="B38" s="27">
        <v>896925990</v>
      </c>
      <c r="C38" s="27">
        <v>5730282.79</v>
      </c>
      <c r="D38" s="27">
        <v>902656272.78999996</v>
      </c>
      <c r="E38" s="27">
        <v>222005187.97999999</v>
      </c>
      <c r="F38" s="26">
        <v>222005187.97999999</v>
      </c>
      <c r="G38" s="25">
        <v>680651084.80999994</v>
      </c>
      <c r="H38" s="32"/>
    </row>
    <row r="39" spans="1:8" ht="20.100000000000001" customHeight="1" x14ac:dyDescent="0.25">
      <c r="A39" s="28" t="s">
        <v>125</v>
      </c>
      <c r="B39" s="27">
        <v>6351682430</v>
      </c>
      <c r="C39" s="27">
        <v>656868966.25</v>
      </c>
      <c r="D39" s="27">
        <v>7008551396.25</v>
      </c>
      <c r="E39" s="27">
        <v>1625430610.55</v>
      </c>
      <c r="F39" s="26">
        <v>1624609689.6500001</v>
      </c>
      <c r="G39" s="25">
        <v>5383120785.6999998</v>
      </c>
      <c r="H39" s="32"/>
    </row>
    <row r="40" spans="1:8" ht="20.100000000000001" customHeight="1" x14ac:dyDescent="0.25">
      <c r="A40" s="28" t="s">
        <v>126</v>
      </c>
      <c r="B40" s="27">
        <v>72000000</v>
      </c>
      <c r="C40" s="27">
        <v>0</v>
      </c>
      <c r="D40" s="27">
        <v>72000000</v>
      </c>
      <c r="E40" s="27">
        <v>0</v>
      </c>
      <c r="F40" s="26">
        <v>0</v>
      </c>
      <c r="G40" s="25">
        <v>72000000</v>
      </c>
      <c r="H40" s="32"/>
    </row>
    <row r="41" spans="1:8" ht="20.100000000000001" customHeight="1" x14ac:dyDescent="0.25">
      <c r="A41" s="28" t="s">
        <v>127</v>
      </c>
      <c r="B41" s="27">
        <v>394261403</v>
      </c>
      <c r="C41" s="27">
        <v>4884460.74</v>
      </c>
      <c r="D41" s="27">
        <v>399145863.74000001</v>
      </c>
      <c r="E41" s="27">
        <v>27979214.329999998</v>
      </c>
      <c r="F41" s="26">
        <v>27979214.329999998</v>
      </c>
      <c r="G41" s="25">
        <v>371166649.41000003</v>
      </c>
      <c r="H41" s="32"/>
    </row>
    <row r="42" spans="1:8" ht="20.100000000000001" customHeight="1" x14ac:dyDescent="0.25">
      <c r="A42" s="28" t="s">
        <v>17</v>
      </c>
      <c r="B42" s="27">
        <v>0</v>
      </c>
      <c r="C42" s="27">
        <v>0</v>
      </c>
      <c r="D42" s="27">
        <v>0</v>
      </c>
      <c r="E42" s="27">
        <v>0</v>
      </c>
      <c r="F42" s="26">
        <v>0</v>
      </c>
      <c r="G42" s="25">
        <v>0</v>
      </c>
      <c r="H42" s="32"/>
    </row>
    <row r="43" spans="1:8" ht="32.25" customHeight="1" x14ac:dyDescent="0.25">
      <c r="A43" s="28" t="s">
        <v>128</v>
      </c>
      <c r="B43" s="27">
        <v>47151000</v>
      </c>
      <c r="C43" s="27">
        <v>0</v>
      </c>
      <c r="D43" s="27">
        <v>47151000</v>
      </c>
      <c r="E43" s="27">
        <v>9490000</v>
      </c>
      <c r="F43" s="26">
        <v>9490000</v>
      </c>
      <c r="G43" s="25">
        <v>37661000</v>
      </c>
      <c r="H43" s="32"/>
    </row>
    <row r="44" spans="1:8" ht="20.100000000000001" customHeight="1" x14ac:dyDescent="0.25">
      <c r="A44" s="28" t="s">
        <v>129</v>
      </c>
      <c r="B44" s="27">
        <v>1008540</v>
      </c>
      <c r="C44" s="27">
        <v>0</v>
      </c>
      <c r="D44" s="27">
        <v>1008540</v>
      </c>
      <c r="E44" s="27">
        <v>0</v>
      </c>
      <c r="F44" s="26">
        <v>0</v>
      </c>
      <c r="G44" s="25">
        <v>1008540</v>
      </c>
      <c r="H44" s="32"/>
    </row>
    <row r="45" spans="1:8" ht="20.100000000000001" customHeight="1" x14ac:dyDescent="0.25">
      <c r="A45" s="28" t="s">
        <v>130</v>
      </c>
      <c r="B45" s="27">
        <v>0</v>
      </c>
      <c r="C45" s="27">
        <v>0</v>
      </c>
      <c r="D45" s="27">
        <v>0</v>
      </c>
      <c r="E45" s="27">
        <v>0</v>
      </c>
      <c r="F45" s="26">
        <v>0</v>
      </c>
      <c r="G45" s="25">
        <v>0</v>
      </c>
      <c r="H45" s="32"/>
    </row>
    <row r="46" spans="1:8" ht="20.100000000000001" customHeight="1" x14ac:dyDescent="0.25">
      <c r="A46" s="28" t="s">
        <v>131</v>
      </c>
      <c r="B46" s="27">
        <v>0</v>
      </c>
      <c r="C46" s="27">
        <v>0</v>
      </c>
      <c r="D46" s="27">
        <v>0</v>
      </c>
      <c r="E46" s="27">
        <v>0</v>
      </c>
      <c r="F46" s="26">
        <v>0</v>
      </c>
      <c r="G46" s="25">
        <v>0</v>
      </c>
      <c r="H46" s="32"/>
    </row>
    <row r="47" spans="1:8" ht="20.100000000000001" customHeight="1" x14ac:dyDescent="0.25">
      <c r="A47" s="57" t="s">
        <v>132</v>
      </c>
      <c r="B47" s="58">
        <v>140500097</v>
      </c>
      <c r="C47" s="58">
        <v>19117967.57</v>
      </c>
      <c r="D47" s="58">
        <v>159618064.56999999</v>
      </c>
      <c r="E47" s="58">
        <v>8985998.1199999992</v>
      </c>
      <c r="F47" s="59">
        <v>8985998.1199999992</v>
      </c>
      <c r="G47" s="60">
        <v>150632066.44999999</v>
      </c>
      <c r="H47" s="32"/>
    </row>
    <row r="48" spans="1:8" ht="20.100000000000001" customHeight="1" x14ac:dyDescent="0.25">
      <c r="A48" s="28" t="s">
        <v>133</v>
      </c>
      <c r="B48" s="27">
        <v>35676045</v>
      </c>
      <c r="C48" s="27">
        <v>1583833.14</v>
      </c>
      <c r="D48" s="27">
        <v>37259878.140000001</v>
      </c>
      <c r="E48" s="27">
        <v>1385118.89</v>
      </c>
      <c r="F48" s="26">
        <v>1385118.89</v>
      </c>
      <c r="G48" s="25">
        <v>35874759.25</v>
      </c>
      <c r="H48" s="32"/>
    </row>
    <row r="49" spans="1:8" ht="20.100000000000001" customHeight="1" x14ac:dyDescent="0.25">
      <c r="A49" s="28" t="s">
        <v>134</v>
      </c>
      <c r="B49" s="27">
        <v>265630</v>
      </c>
      <c r="C49" s="27">
        <v>5903101.3899999997</v>
      </c>
      <c r="D49" s="27">
        <v>6168731.3899999997</v>
      </c>
      <c r="E49" s="27">
        <v>216838.51</v>
      </c>
      <c r="F49" s="26">
        <v>216838.51</v>
      </c>
      <c r="G49" s="25">
        <v>5951892.8799999999</v>
      </c>
      <c r="H49" s="32"/>
    </row>
    <row r="50" spans="1:8" ht="20.100000000000001" customHeight="1" x14ac:dyDescent="0.25">
      <c r="A50" s="28" t="s">
        <v>135</v>
      </c>
      <c r="B50" s="27">
        <v>69000</v>
      </c>
      <c r="C50" s="27">
        <v>492452.32</v>
      </c>
      <c r="D50" s="27">
        <v>561452.31999999995</v>
      </c>
      <c r="E50" s="27">
        <v>121800</v>
      </c>
      <c r="F50" s="26">
        <v>121800</v>
      </c>
      <c r="G50" s="25">
        <v>439652.32</v>
      </c>
      <c r="H50" s="32"/>
    </row>
    <row r="51" spans="1:8" ht="20.100000000000001" customHeight="1" x14ac:dyDescent="0.25">
      <c r="A51" s="28" t="s">
        <v>136</v>
      </c>
      <c r="B51" s="27">
        <v>77770430</v>
      </c>
      <c r="C51" s="27">
        <v>-3700495</v>
      </c>
      <c r="D51" s="27">
        <v>74069935</v>
      </c>
      <c r="E51" s="27">
        <v>1672889</v>
      </c>
      <c r="F51" s="26">
        <v>1672889</v>
      </c>
      <c r="G51" s="25">
        <v>72397046</v>
      </c>
      <c r="H51" s="32"/>
    </row>
    <row r="52" spans="1:8" ht="20.100000000000001" customHeight="1" x14ac:dyDescent="0.25">
      <c r="A52" s="61" t="s">
        <v>137</v>
      </c>
      <c r="B52" s="62">
        <v>0</v>
      </c>
      <c r="C52" s="62">
        <v>11912754</v>
      </c>
      <c r="D52" s="62">
        <v>11912754</v>
      </c>
      <c r="E52" s="62">
        <v>0</v>
      </c>
      <c r="F52" s="63">
        <v>0</v>
      </c>
      <c r="G52" s="64">
        <v>11912754</v>
      </c>
      <c r="H52" s="32"/>
    </row>
    <row r="53" spans="1:8" ht="20.100000000000001" customHeight="1" x14ac:dyDescent="0.25">
      <c r="A53" s="28" t="s">
        <v>138</v>
      </c>
      <c r="B53" s="27">
        <v>20403332</v>
      </c>
      <c r="C53" s="27">
        <v>7196470.7199999997</v>
      </c>
      <c r="D53" s="27">
        <v>27599802.719999999</v>
      </c>
      <c r="E53" s="27">
        <v>5547351.7199999997</v>
      </c>
      <c r="F53" s="26">
        <v>5547351.7199999997</v>
      </c>
      <c r="G53" s="25">
        <v>22052451</v>
      </c>
      <c r="H53" s="32"/>
    </row>
    <row r="54" spans="1:8" ht="20.100000000000001" customHeight="1" x14ac:dyDescent="0.25">
      <c r="A54" s="28" t="s">
        <v>139</v>
      </c>
      <c r="B54" s="27">
        <v>0</v>
      </c>
      <c r="C54" s="27">
        <v>0</v>
      </c>
      <c r="D54" s="27">
        <v>0</v>
      </c>
      <c r="E54" s="27">
        <v>0</v>
      </c>
      <c r="F54" s="26">
        <v>0</v>
      </c>
      <c r="G54" s="25">
        <v>0</v>
      </c>
      <c r="H54" s="32"/>
    </row>
    <row r="55" spans="1:8" ht="20.100000000000001" customHeight="1" x14ac:dyDescent="0.25">
      <c r="A55" s="28" t="s">
        <v>140</v>
      </c>
      <c r="B55" s="27">
        <v>0</v>
      </c>
      <c r="C55" s="27">
        <v>0</v>
      </c>
      <c r="D55" s="27">
        <v>0</v>
      </c>
      <c r="E55" s="27">
        <v>0</v>
      </c>
      <c r="F55" s="26">
        <v>0</v>
      </c>
      <c r="G55" s="25">
        <v>0</v>
      </c>
      <c r="H55" s="32"/>
    </row>
    <row r="56" spans="1:8" ht="20.100000000000001" customHeight="1" x14ac:dyDescent="0.25">
      <c r="A56" s="28" t="s">
        <v>141</v>
      </c>
      <c r="B56" s="27">
        <v>6315660</v>
      </c>
      <c r="C56" s="27">
        <v>-4270149</v>
      </c>
      <c r="D56" s="27">
        <v>2045511</v>
      </c>
      <c r="E56" s="27">
        <v>42000</v>
      </c>
      <c r="F56" s="26">
        <v>42000</v>
      </c>
      <c r="G56" s="25">
        <v>2003511</v>
      </c>
      <c r="H56" s="32"/>
    </row>
    <row r="57" spans="1:8" ht="20.100000000000001" customHeight="1" x14ac:dyDescent="0.25">
      <c r="A57" s="57" t="s">
        <v>142</v>
      </c>
      <c r="B57" s="58">
        <v>693992888</v>
      </c>
      <c r="C57" s="58">
        <v>8456868.6300000008</v>
      </c>
      <c r="D57" s="58">
        <v>702449756.63</v>
      </c>
      <c r="E57" s="58">
        <v>12724587.960000001</v>
      </c>
      <c r="F57" s="59">
        <v>12724587.960000001</v>
      </c>
      <c r="G57" s="60">
        <v>689725168.66999996</v>
      </c>
      <c r="H57" s="32"/>
    </row>
    <row r="58" spans="1:8" ht="20.100000000000001" customHeight="1" x14ac:dyDescent="0.25">
      <c r="A58" s="28" t="s">
        <v>143</v>
      </c>
      <c r="B58" s="27">
        <v>684262540</v>
      </c>
      <c r="C58" s="27">
        <v>6724587.96</v>
      </c>
      <c r="D58" s="27">
        <v>690987127.96000004</v>
      </c>
      <c r="E58" s="27">
        <v>12724587.960000001</v>
      </c>
      <c r="F58" s="26">
        <v>12724587.960000001</v>
      </c>
      <c r="G58" s="25">
        <v>678262540</v>
      </c>
      <c r="H58" s="32"/>
    </row>
    <row r="59" spans="1:8" ht="20.100000000000001" customHeight="1" x14ac:dyDescent="0.25">
      <c r="A59" s="28" t="s">
        <v>144</v>
      </c>
      <c r="B59" s="27">
        <v>9730348</v>
      </c>
      <c r="C59" s="27">
        <v>1732280.67</v>
      </c>
      <c r="D59" s="27">
        <v>11462628.67</v>
      </c>
      <c r="E59" s="27">
        <v>0</v>
      </c>
      <c r="F59" s="26">
        <v>0</v>
      </c>
      <c r="G59" s="25">
        <v>11462628.67</v>
      </c>
      <c r="H59" s="32"/>
    </row>
    <row r="60" spans="1:8" ht="20.100000000000001" customHeight="1" x14ac:dyDescent="0.25">
      <c r="A60" s="28" t="s">
        <v>145</v>
      </c>
      <c r="B60" s="27">
        <v>0</v>
      </c>
      <c r="C60" s="27">
        <v>0</v>
      </c>
      <c r="D60" s="27">
        <v>0</v>
      </c>
      <c r="E60" s="27">
        <v>0</v>
      </c>
      <c r="F60" s="26">
        <v>0</v>
      </c>
      <c r="G60" s="25">
        <v>0</v>
      </c>
      <c r="H60" s="32"/>
    </row>
    <row r="61" spans="1:8" ht="20.100000000000001" customHeight="1" x14ac:dyDescent="0.25">
      <c r="A61" s="57" t="s">
        <v>146</v>
      </c>
      <c r="B61" s="58">
        <v>184215368</v>
      </c>
      <c r="C61" s="58">
        <v>3369434.98</v>
      </c>
      <c r="D61" s="58">
        <v>187584802.97999999</v>
      </c>
      <c r="E61" s="58">
        <v>1341723.96</v>
      </c>
      <c r="F61" s="59">
        <v>1341723.96</v>
      </c>
      <c r="G61" s="60">
        <v>186243079.02000001</v>
      </c>
      <c r="H61" s="32"/>
    </row>
    <row r="62" spans="1:8" ht="31.5" customHeight="1" x14ac:dyDescent="0.25">
      <c r="A62" s="28" t="s">
        <v>147</v>
      </c>
      <c r="B62" s="27">
        <v>0</v>
      </c>
      <c r="C62" s="27">
        <v>0</v>
      </c>
      <c r="D62" s="27">
        <v>0</v>
      </c>
      <c r="E62" s="27">
        <v>0</v>
      </c>
      <c r="F62" s="26">
        <v>0</v>
      </c>
      <c r="G62" s="25">
        <v>0</v>
      </c>
      <c r="H62" s="32"/>
    </row>
    <row r="63" spans="1:8" ht="20.100000000000001" customHeight="1" x14ac:dyDescent="0.25">
      <c r="A63" s="28" t="s">
        <v>148</v>
      </c>
      <c r="B63" s="27">
        <v>0</v>
      </c>
      <c r="C63" s="27">
        <v>0</v>
      </c>
      <c r="D63" s="27">
        <v>0</v>
      </c>
      <c r="E63" s="27">
        <v>0</v>
      </c>
      <c r="F63" s="26">
        <v>0</v>
      </c>
      <c r="G63" s="25">
        <v>0</v>
      </c>
      <c r="H63" s="32"/>
    </row>
    <row r="64" spans="1:8" ht="20.100000000000001" customHeight="1" x14ac:dyDescent="0.25">
      <c r="A64" s="28" t="s">
        <v>149</v>
      </c>
      <c r="B64" s="27">
        <v>0</v>
      </c>
      <c r="C64" s="27">
        <v>0</v>
      </c>
      <c r="D64" s="27">
        <v>0</v>
      </c>
      <c r="E64" s="27">
        <v>0</v>
      </c>
      <c r="F64" s="26">
        <v>0</v>
      </c>
      <c r="G64" s="25">
        <v>0</v>
      </c>
      <c r="H64" s="32"/>
    </row>
    <row r="65" spans="1:8" ht="20.100000000000001" customHeight="1" x14ac:dyDescent="0.25">
      <c r="A65" s="28" t="s">
        <v>150</v>
      </c>
      <c r="B65" s="27">
        <v>0</v>
      </c>
      <c r="C65" s="27">
        <v>0</v>
      </c>
      <c r="D65" s="27">
        <v>0</v>
      </c>
      <c r="E65" s="27">
        <v>0</v>
      </c>
      <c r="F65" s="26">
        <v>0</v>
      </c>
      <c r="G65" s="25">
        <v>0</v>
      </c>
      <c r="H65" s="32"/>
    </row>
    <row r="66" spans="1:8" ht="33.75" customHeight="1" x14ac:dyDescent="0.25">
      <c r="A66" s="28" t="s">
        <v>151</v>
      </c>
      <c r="B66" s="27">
        <v>0</v>
      </c>
      <c r="C66" s="27">
        <v>1341723.96</v>
      </c>
      <c r="D66" s="27">
        <v>1341723.96</v>
      </c>
      <c r="E66" s="27">
        <v>1341723.96</v>
      </c>
      <c r="F66" s="26">
        <v>1341723.96</v>
      </c>
      <c r="G66" s="25">
        <v>0</v>
      </c>
      <c r="H66" s="32"/>
    </row>
    <row r="67" spans="1:8" ht="20.100000000000001" customHeight="1" x14ac:dyDescent="0.25">
      <c r="A67" s="28" t="s">
        <v>152</v>
      </c>
      <c r="B67" s="27">
        <v>0</v>
      </c>
      <c r="C67" s="27">
        <v>0</v>
      </c>
      <c r="D67" s="27">
        <v>0</v>
      </c>
      <c r="E67" s="27">
        <v>0</v>
      </c>
      <c r="F67" s="26">
        <v>0</v>
      </c>
      <c r="G67" s="25">
        <v>0</v>
      </c>
      <c r="H67" s="32"/>
    </row>
    <row r="68" spans="1:8" ht="33" customHeight="1" x14ac:dyDescent="0.25">
      <c r="A68" s="28" t="s">
        <v>153</v>
      </c>
      <c r="B68" s="27">
        <v>184215368</v>
      </c>
      <c r="C68" s="27">
        <v>2027711.02</v>
      </c>
      <c r="D68" s="27">
        <v>186243079.02000001</v>
      </c>
      <c r="E68" s="27">
        <v>0</v>
      </c>
      <c r="F68" s="26">
        <v>0</v>
      </c>
      <c r="G68" s="25">
        <v>186243079.02000001</v>
      </c>
      <c r="H68" s="32"/>
    </row>
    <row r="69" spans="1:8" ht="20.100000000000001" customHeight="1" x14ac:dyDescent="0.25">
      <c r="A69" s="57" t="s">
        <v>154</v>
      </c>
      <c r="B69" s="58">
        <v>4597606072</v>
      </c>
      <c r="C69" s="58">
        <v>167917542.09999999</v>
      </c>
      <c r="D69" s="58">
        <v>4765523614.1000004</v>
      </c>
      <c r="E69" s="58">
        <v>1243170078.1400001</v>
      </c>
      <c r="F69" s="59">
        <v>1243170078.1400001</v>
      </c>
      <c r="G69" s="60">
        <v>3522353535.96</v>
      </c>
      <c r="H69" s="32"/>
    </row>
    <row r="70" spans="1:8" ht="20.100000000000001" customHeight="1" x14ac:dyDescent="0.25">
      <c r="A70" s="28" t="s">
        <v>18</v>
      </c>
      <c r="B70" s="27">
        <v>2579346941</v>
      </c>
      <c r="C70" s="27">
        <v>54336217.420000002</v>
      </c>
      <c r="D70" s="27">
        <v>2633683158.4200001</v>
      </c>
      <c r="E70" s="27">
        <v>684293314.11000001</v>
      </c>
      <c r="F70" s="26">
        <v>684293314.11000001</v>
      </c>
      <c r="G70" s="25">
        <v>1949389844.3099999</v>
      </c>
      <c r="H70" s="32"/>
    </row>
    <row r="71" spans="1:8" ht="20.100000000000001" customHeight="1" x14ac:dyDescent="0.25">
      <c r="A71" s="28" t="s">
        <v>155</v>
      </c>
      <c r="B71" s="27">
        <v>1663249044</v>
      </c>
      <c r="C71" s="27">
        <v>103587631</v>
      </c>
      <c r="D71" s="27">
        <v>1766836675</v>
      </c>
      <c r="E71" s="27">
        <v>492571239</v>
      </c>
      <c r="F71" s="26">
        <v>492571239</v>
      </c>
      <c r="G71" s="25">
        <v>1274265436</v>
      </c>
      <c r="H71" s="32"/>
    </row>
    <row r="72" spans="1:8" ht="20.100000000000001" customHeight="1" x14ac:dyDescent="0.25">
      <c r="A72" s="28" t="s">
        <v>156</v>
      </c>
      <c r="B72" s="27">
        <v>355010087</v>
      </c>
      <c r="C72" s="27">
        <v>9993693.6799999997</v>
      </c>
      <c r="D72" s="27">
        <v>365003780.68000001</v>
      </c>
      <c r="E72" s="27">
        <v>66305525.030000001</v>
      </c>
      <c r="F72" s="26">
        <v>66305525.030000001</v>
      </c>
      <c r="G72" s="25">
        <v>298698255.64999998</v>
      </c>
      <c r="H72" s="32"/>
    </row>
    <row r="73" spans="1:8" ht="20.100000000000001" customHeight="1" x14ac:dyDescent="0.25">
      <c r="A73" s="57" t="s">
        <v>29</v>
      </c>
      <c r="B73" s="58">
        <v>273144349</v>
      </c>
      <c r="C73" s="58">
        <v>0</v>
      </c>
      <c r="D73" s="58">
        <v>273144349</v>
      </c>
      <c r="E73" s="58">
        <v>57674305.090000004</v>
      </c>
      <c r="F73" s="59">
        <v>57674305.090000004</v>
      </c>
      <c r="G73" s="60">
        <v>215470043.91</v>
      </c>
      <c r="H73" s="32"/>
    </row>
    <row r="74" spans="1:8" ht="20.100000000000001" customHeight="1" x14ac:dyDescent="0.25">
      <c r="A74" s="28" t="s">
        <v>157</v>
      </c>
      <c r="B74" s="27">
        <v>49584189</v>
      </c>
      <c r="C74" s="27">
        <v>0</v>
      </c>
      <c r="D74" s="27">
        <v>49584189</v>
      </c>
      <c r="E74" s="27">
        <v>11737657.699999999</v>
      </c>
      <c r="F74" s="26">
        <v>11737657.699999999</v>
      </c>
      <c r="G74" s="25">
        <v>37846531.299999997</v>
      </c>
      <c r="H74" s="32"/>
    </row>
    <row r="75" spans="1:8" ht="20.100000000000001" customHeight="1" x14ac:dyDescent="0.25">
      <c r="A75" s="28" t="s">
        <v>158</v>
      </c>
      <c r="B75" s="27">
        <v>173560160</v>
      </c>
      <c r="C75" s="27">
        <v>0</v>
      </c>
      <c r="D75" s="27">
        <v>173560160</v>
      </c>
      <c r="E75" s="27">
        <v>45936647.390000001</v>
      </c>
      <c r="F75" s="26">
        <v>45936647.390000001</v>
      </c>
      <c r="G75" s="25">
        <v>127623512.61</v>
      </c>
      <c r="H75" s="32"/>
    </row>
    <row r="76" spans="1:8" ht="20.100000000000001" customHeight="1" x14ac:dyDescent="0.25">
      <c r="A76" s="28" t="s">
        <v>159</v>
      </c>
      <c r="B76" s="27">
        <v>0</v>
      </c>
      <c r="C76" s="27">
        <v>0</v>
      </c>
      <c r="D76" s="27">
        <v>0</v>
      </c>
      <c r="E76" s="27">
        <v>0</v>
      </c>
      <c r="F76" s="26">
        <v>0</v>
      </c>
      <c r="G76" s="25">
        <v>0</v>
      </c>
      <c r="H76" s="32"/>
    </row>
    <row r="77" spans="1:8" ht="20.100000000000001" customHeight="1" x14ac:dyDescent="0.25">
      <c r="A77" s="28" t="s">
        <v>160</v>
      </c>
      <c r="B77" s="27">
        <v>0</v>
      </c>
      <c r="C77" s="27">
        <v>0</v>
      </c>
      <c r="D77" s="27">
        <v>0</v>
      </c>
      <c r="E77" s="27">
        <v>0</v>
      </c>
      <c r="F77" s="26">
        <v>0</v>
      </c>
      <c r="G77" s="25">
        <v>0</v>
      </c>
      <c r="H77" s="32"/>
    </row>
    <row r="78" spans="1:8" ht="20.100000000000001" customHeight="1" x14ac:dyDescent="0.25">
      <c r="A78" s="28" t="s">
        <v>161</v>
      </c>
      <c r="B78" s="27">
        <v>0</v>
      </c>
      <c r="C78" s="27">
        <v>0</v>
      </c>
      <c r="D78" s="27">
        <v>0</v>
      </c>
      <c r="E78" s="27">
        <v>0</v>
      </c>
      <c r="F78" s="26">
        <v>0</v>
      </c>
      <c r="G78" s="25">
        <v>0</v>
      </c>
      <c r="H78" s="32"/>
    </row>
    <row r="79" spans="1:8" ht="20.100000000000001" customHeight="1" x14ac:dyDescent="0.25">
      <c r="A79" s="28" t="s">
        <v>162</v>
      </c>
      <c r="B79" s="27">
        <v>0</v>
      </c>
      <c r="C79" s="27">
        <v>0</v>
      </c>
      <c r="D79" s="27">
        <v>0</v>
      </c>
      <c r="E79" s="27">
        <v>0</v>
      </c>
      <c r="F79" s="26">
        <v>0</v>
      </c>
      <c r="G79" s="25">
        <v>0</v>
      </c>
      <c r="H79" s="32"/>
    </row>
    <row r="80" spans="1:8" ht="20.100000000000001" customHeight="1" x14ac:dyDescent="0.25">
      <c r="A80" s="28" t="s">
        <v>163</v>
      </c>
      <c r="B80" s="27">
        <v>50000000</v>
      </c>
      <c r="C80" s="27">
        <v>0</v>
      </c>
      <c r="D80" s="27">
        <v>50000000</v>
      </c>
      <c r="E80" s="27">
        <v>0</v>
      </c>
      <c r="F80" s="26">
        <v>0</v>
      </c>
      <c r="G80" s="25">
        <v>50000000</v>
      </c>
      <c r="H80" s="32"/>
    </row>
    <row r="81" spans="1:8" ht="20.100000000000001" customHeight="1" x14ac:dyDescent="0.25">
      <c r="A81" s="24" t="s">
        <v>19</v>
      </c>
      <c r="B81" s="65">
        <v>22349942786</v>
      </c>
      <c r="C81" s="65">
        <v>907788677.64999998</v>
      </c>
      <c r="D81" s="65">
        <v>23257731463.650002</v>
      </c>
      <c r="E81" s="65">
        <v>4851307186.4300003</v>
      </c>
      <c r="F81" s="66">
        <v>4841571946.8299999</v>
      </c>
      <c r="G81" s="66">
        <v>18406424277.220001</v>
      </c>
      <c r="H81" s="35"/>
    </row>
    <row r="82" spans="1:8" ht="14.25" customHeight="1" x14ac:dyDescent="0.25"/>
    <row r="83" spans="1:8" ht="15.75" customHeight="1" x14ac:dyDescent="0.25">
      <c r="A83" s="21" t="s">
        <v>20</v>
      </c>
      <c r="B83" s="67"/>
      <c r="C83" s="67"/>
      <c r="D83" s="67"/>
      <c r="E83" s="67"/>
      <c r="F83" s="67"/>
      <c r="G83" s="67"/>
    </row>
  </sheetData>
  <mergeCells count="3">
    <mergeCell ref="A1:G5"/>
    <mergeCell ref="B6:F6"/>
    <mergeCell ref="G6:G7"/>
  </mergeCells>
  <pageMargins left="0.33" right="0.35" top="0.33" bottom="0.36" header="0.19685039370078741" footer="0.19685039370078741"/>
  <pageSetup scale="65" fitToHeight="0" orientation="portrait" r:id="rId1"/>
  <headerFooter alignWithMargins="0">
    <oddFooter xml:space="preserve">&amp;C&amp;"Arial,Normal"&amp;10 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15"/>
  <sheetViews>
    <sheetView showGridLines="0" zoomScaleNormal="100" workbookViewId="0">
      <pane ySplit="4" topLeftCell="A5" activePane="bottomLeft" state="frozen"/>
      <selection pane="bottomLeft" activeCell="G5" sqref="G5:G6"/>
    </sheetView>
  </sheetViews>
  <sheetFormatPr baseColWidth="10" defaultRowHeight="15" x14ac:dyDescent="0.25"/>
  <cols>
    <col min="1" max="1" width="28.7109375" customWidth="1"/>
    <col min="2" max="2" width="15" bestFit="1" customWidth="1"/>
    <col min="3" max="3" width="16" customWidth="1"/>
    <col min="4" max="4" width="15.140625" bestFit="1" customWidth="1"/>
    <col min="5" max="5" width="14.140625" customWidth="1"/>
    <col min="6" max="6" width="14.7109375" bestFit="1" customWidth="1"/>
    <col min="7" max="7" width="14.140625" customWidth="1"/>
  </cols>
  <sheetData>
    <row r="1" spans="1:7" ht="9" customHeight="1" x14ac:dyDescent="0.25">
      <c r="A1" s="68" t="s">
        <v>22</v>
      </c>
      <c r="B1" s="68"/>
      <c r="C1" s="68"/>
      <c r="D1" s="68"/>
      <c r="E1" s="68"/>
      <c r="F1" s="68"/>
      <c r="G1" s="68"/>
    </row>
    <row r="2" spans="1:7" ht="63.75" customHeight="1" x14ac:dyDescent="0.25">
      <c r="A2" s="68"/>
      <c r="B2" s="68"/>
      <c r="C2" s="68"/>
      <c r="D2" s="68"/>
      <c r="E2" s="68"/>
      <c r="F2" s="68"/>
      <c r="G2" s="68"/>
    </row>
    <row r="3" spans="1:7" ht="2.65" customHeight="1" x14ac:dyDescent="0.25">
      <c r="A3" s="68"/>
      <c r="B3" s="68"/>
      <c r="C3" s="68"/>
      <c r="D3" s="68"/>
      <c r="E3" s="68"/>
      <c r="F3" s="68"/>
      <c r="G3" s="68"/>
    </row>
    <row r="4" spans="1:7" ht="7.5" customHeight="1" x14ac:dyDescent="0.25">
      <c r="A4" s="74"/>
      <c r="B4" s="74"/>
      <c r="C4" s="74"/>
      <c r="D4" s="74"/>
      <c r="E4" s="74"/>
      <c r="F4" s="74"/>
      <c r="G4" s="74"/>
    </row>
    <row r="5" spans="1:7" ht="17.25" customHeight="1" x14ac:dyDescent="0.25">
      <c r="A5" s="1" t="s">
        <v>0</v>
      </c>
      <c r="B5" s="69" t="s">
        <v>1</v>
      </c>
      <c r="C5" s="70"/>
      <c r="D5" s="70"/>
      <c r="E5" s="70"/>
      <c r="F5" s="71"/>
      <c r="G5" s="72" t="s">
        <v>7</v>
      </c>
    </row>
    <row r="6" spans="1:7" ht="25.5" x14ac:dyDescent="0.25">
      <c r="A6" s="2" t="s">
        <v>2</v>
      </c>
      <c r="B6" s="3" t="s">
        <v>3</v>
      </c>
      <c r="C6" s="3" t="s">
        <v>21</v>
      </c>
      <c r="D6" s="3" t="s">
        <v>4</v>
      </c>
      <c r="E6" s="3" t="s">
        <v>5</v>
      </c>
      <c r="F6" s="4" t="s">
        <v>6</v>
      </c>
      <c r="G6" s="73"/>
    </row>
    <row r="7" spans="1:7" x14ac:dyDescent="0.25">
      <c r="A7" s="5" t="s">
        <v>0</v>
      </c>
      <c r="B7" s="3" t="s">
        <v>8</v>
      </c>
      <c r="C7" s="3" t="s">
        <v>9</v>
      </c>
      <c r="D7" s="3" t="s">
        <v>10</v>
      </c>
      <c r="E7" s="3" t="s">
        <v>11</v>
      </c>
      <c r="F7" s="3" t="s">
        <v>12</v>
      </c>
      <c r="G7" s="3" t="s">
        <v>13</v>
      </c>
    </row>
    <row r="8" spans="1:7" ht="20.100000000000001" customHeight="1" x14ac:dyDescent="0.25">
      <c r="A8" s="6" t="s">
        <v>14</v>
      </c>
      <c r="B8" s="7">
        <v>17835545377</v>
      </c>
      <c r="C8" s="7">
        <v>718497955.38999999</v>
      </c>
      <c r="D8" s="7">
        <v>18554043332.389999</v>
      </c>
      <c r="E8" s="7">
        <v>3808827075.1199999</v>
      </c>
      <c r="F8" s="8">
        <v>3799091835.52</v>
      </c>
      <c r="G8" s="9">
        <v>14745216257.27</v>
      </c>
    </row>
    <row r="9" spans="1:7" ht="20.100000000000001" customHeight="1" x14ac:dyDescent="0.25">
      <c r="A9" s="10" t="s">
        <v>15</v>
      </c>
      <c r="B9" s="11">
        <v>1884457739</v>
      </c>
      <c r="C9" s="11">
        <v>134954504.84</v>
      </c>
      <c r="D9" s="11">
        <v>2019412243.8399999</v>
      </c>
      <c r="E9" s="11">
        <v>346449139.5</v>
      </c>
      <c r="F9" s="12">
        <v>346449139.5</v>
      </c>
      <c r="G9" s="13">
        <v>1672963104.3399999</v>
      </c>
    </row>
    <row r="10" spans="1:7" ht="33" customHeight="1" x14ac:dyDescent="0.25">
      <c r="A10" s="6" t="s">
        <v>16</v>
      </c>
      <c r="B10" s="7">
        <v>49584189</v>
      </c>
      <c r="C10" s="7">
        <v>0</v>
      </c>
      <c r="D10" s="7">
        <v>49584189</v>
      </c>
      <c r="E10" s="7">
        <v>11737657.699999999</v>
      </c>
      <c r="F10" s="8">
        <v>11737657.699999999</v>
      </c>
      <c r="G10" s="9">
        <v>37846531.299999997</v>
      </c>
    </row>
    <row r="11" spans="1:7" ht="20.100000000000001" customHeight="1" x14ac:dyDescent="0.25">
      <c r="A11" s="10" t="s">
        <v>17</v>
      </c>
      <c r="B11" s="11">
        <v>1008540</v>
      </c>
      <c r="C11" s="11">
        <v>0</v>
      </c>
      <c r="D11" s="11">
        <v>1008540</v>
      </c>
      <c r="E11" s="11">
        <v>0</v>
      </c>
      <c r="F11" s="12">
        <v>0</v>
      </c>
      <c r="G11" s="13">
        <v>1008540</v>
      </c>
    </row>
    <row r="12" spans="1:7" ht="20.100000000000001" customHeight="1" x14ac:dyDescent="0.25">
      <c r="A12" s="6" t="s">
        <v>18</v>
      </c>
      <c r="B12" s="7">
        <v>2579346941</v>
      </c>
      <c r="C12" s="7">
        <v>54336217.420000002</v>
      </c>
      <c r="D12" s="7">
        <v>2633683158.4200001</v>
      </c>
      <c r="E12" s="7">
        <v>684293314.11000001</v>
      </c>
      <c r="F12" s="8">
        <v>684293314.11000001</v>
      </c>
      <c r="G12" s="9">
        <v>1949389844.3099999</v>
      </c>
    </row>
    <row r="13" spans="1:7" x14ac:dyDescent="0.25">
      <c r="A13" s="19" t="s">
        <v>19</v>
      </c>
      <c r="B13" s="17">
        <v>22349942786</v>
      </c>
      <c r="C13" s="17">
        <v>907788677.64999998</v>
      </c>
      <c r="D13" s="17">
        <v>23257731463.650002</v>
      </c>
      <c r="E13" s="17">
        <v>4851307186.4300003</v>
      </c>
      <c r="F13" s="18">
        <v>4841571946.8299999</v>
      </c>
      <c r="G13" s="17">
        <v>18406424277.220001</v>
      </c>
    </row>
    <row r="14" spans="1:7" ht="15" customHeight="1" x14ac:dyDescent="0.25">
      <c r="A14" s="14"/>
      <c r="B14" s="15"/>
      <c r="C14" s="15"/>
      <c r="D14" s="15"/>
      <c r="E14" s="15"/>
      <c r="F14" s="16"/>
      <c r="G14" s="15"/>
    </row>
    <row r="15" spans="1:7" ht="16.899999999999999" customHeight="1" x14ac:dyDescent="0.25">
      <c r="A15" s="75" t="s">
        <v>20</v>
      </c>
      <c r="B15" s="75"/>
      <c r="C15" s="75"/>
      <c r="D15" s="75"/>
      <c r="E15" s="75"/>
      <c r="F15" s="75"/>
      <c r="G15" s="75"/>
    </row>
  </sheetData>
  <mergeCells count="4">
    <mergeCell ref="A1:G4"/>
    <mergeCell ref="A15:G15"/>
    <mergeCell ref="B5:F5"/>
    <mergeCell ref="G5:G6"/>
  </mergeCells>
  <pageMargins left="0.37" right="0.37" top="0.37" bottom="0.57999999999999996" header="0.19685039370078741" footer="0.19685039370078741"/>
  <pageSetup scale="83" fitToHeight="0" orientation="portrait" r:id="rId1"/>
  <headerFooter alignWithMargins="0">
    <oddFooter xml:space="preserve">&amp;C&amp;8
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G39"/>
  <sheetViews>
    <sheetView showGridLines="0" zoomScaleNormal="100" workbookViewId="0">
      <pane ySplit="5" topLeftCell="A18" activePane="bottomLeft" state="frozen"/>
      <selection pane="bottomLeft" sqref="A1:G4"/>
    </sheetView>
  </sheetViews>
  <sheetFormatPr baseColWidth="10" defaultRowHeight="15" x14ac:dyDescent="0.25"/>
  <cols>
    <col min="1" max="1" width="44.140625" customWidth="1"/>
    <col min="2" max="2" width="15" bestFit="1" customWidth="1"/>
    <col min="3" max="3" width="15.85546875" customWidth="1"/>
    <col min="4" max="4" width="15.140625" bestFit="1" customWidth="1"/>
    <col min="5" max="5" width="14.140625" customWidth="1"/>
    <col min="6" max="7" width="14.42578125" bestFit="1" customWidth="1"/>
  </cols>
  <sheetData>
    <row r="1" spans="1:7" ht="0.75" customHeight="1" x14ac:dyDescent="0.25">
      <c r="A1" s="68" t="s">
        <v>49</v>
      </c>
      <c r="B1" s="68"/>
      <c r="C1" s="68"/>
      <c r="D1" s="68"/>
      <c r="E1" s="68"/>
      <c r="F1" s="68"/>
      <c r="G1" s="68"/>
    </row>
    <row r="2" spans="1:7" ht="4.5" customHeight="1" x14ac:dyDescent="0.25">
      <c r="A2" s="68"/>
      <c r="B2" s="68"/>
      <c r="C2" s="68"/>
      <c r="D2" s="68"/>
      <c r="E2" s="68"/>
      <c r="F2" s="68"/>
      <c r="G2" s="68"/>
    </row>
    <row r="3" spans="1:7" ht="66.75" customHeight="1" x14ac:dyDescent="0.25">
      <c r="A3" s="68"/>
      <c r="B3" s="68"/>
      <c r="C3" s="68"/>
      <c r="D3" s="68"/>
      <c r="E3" s="68"/>
      <c r="F3" s="68"/>
      <c r="G3" s="68"/>
    </row>
    <row r="4" spans="1:7" ht="4.5" customHeight="1" x14ac:dyDescent="0.25">
      <c r="A4" s="68"/>
      <c r="B4" s="68"/>
      <c r="C4" s="68"/>
      <c r="D4" s="68"/>
      <c r="E4" s="68"/>
      <c r="F4" s="68"/>
      <c r="G4" s="68"/>
    </row>
    <row r="5" spans="1:7" ht="0" hidden="1" customHeight="1" x14ac:dyDescent="0.25">
      <c r="A5" s="29"/>
      <c r="B5" s="29"/>
      <c r="C5" s="29"/>
      <c r="D5" s="29"/>
      <c r="E5" s="29"/>
      <c r="F5" s="29"/>
      <c r="G5" s="29"/>
    </row>
    <row r="6" spans="1:7" ht="17.100000000000001" customHeight="1" x14ac:dyDescent="0.25">
      <c r="A6" s="1" t="s">
        <v>0</v>
      </c>
      <c r="B6" s="69" t="s">
        <v>1</v>
      </c>
      <c r="C6" s="70"/>
      <c r="D6" s="70"/>
      <c r="E6" s="70"/>
      <c r="F6" s="71"/>
      <c r="G6" s="72" t="s">
        <v>7</v>
      </c>
    </row>
    <row r="7" spans="1:7" ht="29.25" customHeight="1" x14ac:dyDescent="0.25">
      <c r="A7" s="2" t="s">
        <v>2</v>
      </c>
      <c r="B7" s="3" t="s">
        <v>3</v>
      </c>
      <c r="C7" s="3" t="s">
        <v>21</v>
      </c>
      <c r="D7" s="3" t="s">
        <v>4</v>
      </c>
      <c r="E7" s="3" t="s">
        <v>5</v>
      </c>
      <c r="F7" s="4" t="s">
        <v>6</v>
      </c>
      <c r="G7" s="73"/>
    </row>
    <row r="8" spans="1:7" x14ac:dyDescent="0.25">
      <c r="A8" s="5" t="s">
        <v>0</v>
      </c>
      <c r="B8" s="3" t="s">
        <v>8</v>
      </c>
      <c r="C8" s="3" t="s">
        <v>9</v>
      </c>
      <c r="D8" s="3" t="s">
        <v>10</v>
      </c>
      <c r="E8" s="3" t="s">
        <v>11</v>
      </c>
      <c r="F8" s="3" t="s">
        <v>12</v>
      </c>
      <c r="G8" s="3" t="s">
        <v>13</v>
      </c>
    </row>
    <row r="9" spans="1:7" ht="40.5" x14ac:dyDescent="0.25">
      <c r="A9" s="28" t="s">
        <v>48</v>
      </c>
      <c r="B9" s="27">
        <v>177822899</v>
      </c>
      <c r="C9" s="27">
        <v>23093139.670000002</v>
      </c>
      <c r="D9" s="27">
        <v>200916038.66999999</v>
      </c>
      <c r="E9" s="27">
        <v>28540906.07</v>
      </c>
      <c r="F9" s="26">
        <v>28186465.309999999</v>
      </c>
      <c r="G9" s="25">
        <v>172375132.59999999</v>
      </c>
    </row>
    <row r="10" spans="1:7" ht="20.100000000000001" customHeight="1" x14ac:dyDescent="0.25">
      <c r="A10" s="28" t="s">
        <v>47</v>
      </c>
      <c r="B10" s="27">
        <v>575923938</v>
      </c>
      <c r="C10" s="27">
        <v>-2031179.23</v>
      </c>
      <c r="D10" s="27">
        <v>573892758.76999998</v>
      </c>
      <c r="E10" s="27">
        <v>79964755.450000003</v>
      </c>
      <c r="F10" s="26">
        <v>77865264.930000007</v>
      </c>
      <c r="G10" s="25">
        <v>493928003.31999999</v>
      </c>
    </row>
    <row r="11" spans="1:7" ht="20.100000000000001" customHeight="1" x14ac:dyDescent="0.25">
      <c r="A11" s="28" t="s">
        <v>46</v>
      </c>
      <c r="B11" s="27">
        <v>667959852</v>
      </c>
      <c r="C11" s="27">
        <v>-726497.37</v>
      </c>
      <c r="D11" s="27">
        <v>667233354.63</v>
      </c>
      <c r="E11" s="27">
        <v>71442416.480000004</v>
      </c>
      <c r="F11" s="26">
        <v>69235132.840000004</v>
      </c>
      <c r="G11" s="25">
        <v>595790938.14999998</v>
      </c>
    </row>
    <row r="12" spans="1:7" ht="31.5" customHeight="1" x14ac:dyDescent="0.25">
      <c r="A12" s="28" t="s">
        <v>45</v>
      </c>
      <c r="B12" s="27">
        <v>93928779</v>
      </c>
      <c r="C12" s="27">
        <v>300000</v>
      </c>
      <c r="D12" s="27">
        <v>94228779</v>
      </c>
      <c r="E12" s="27">
        <v>10549340.26</v>
      </c>
      <c r="F12" s="26">
        <v>10418836.710000001</v>
      </c>
      <c r="G12" s="25">
        <v>83679438.739999995</v>
      </c>
    </row>
    <row r="13" spans="1:7" ht="20.100000000000001" customHeight="1" x14ac:dyDescent="0.25">
      <c r="A13" s="28" t="s">
        <v>44</v>
      </c>
      <c r="B13" s="27">
        <v>5433077109</v>
      </c>
      <c r="C13" s="27">
        <v>18119705.34</v>
      </c>
      <c r="D13" s="27">
        <v>5451196814.3400002</v>
      </c>
      <c r="E13" s="27">
        <v>1159138908.0899999</v>
      </c>
      <c r="F13" s="26">
        <v>1158634915.8599999</v>
      </c>
      <c r="G13" s="25">
        <v>4292057906.25</v>
      </c>
    </row>
    <row r="14" spans="1:7" ht="20.100000000000001" customHeight="1" x14ac:dyDescent="0.25">
      <c r="A14" s="28" t="s">
        <v>43</v>
      </c>
      <c r="B14" s="27">
        <v>298897055</v>
      </c>
      <c r="C14" s="27">
        <v>-497396.34</v>
      </c>
      <c r="D14" s="27">
        <v>298399658.66000003</v>
      </c>
      <c r="E14" s="27">
        <v>57974232.659999996</v>
      </c>
      <c r="F14" s="26">
        <v>57562785.130000003</v>
      </c>
      <c r="G14" s="25">
        <v>240425426</v>
      </c>
    </row>
    <row r="15" spans="1:7" ht="27" x14ac:dyDescent="0.25">
      <c r="A15" s="28" t="s">
        <v>42</v>
      </c>
      <c r="B15" s="27">
        <v>751480825</v>
      </c>
      <c r="C15" s="27">
        <v>15279366.140000001</v>
      </c>
      <c r="D15" s="27">
        <v>766760191.13999999</v>
      </c>
      <c r="E15" s="27">
        <v>52535828.850000001</v>
      </c>
      <c r="F15" s="26">
        <v>52295789.969999999</v>
      </c>
      <c r="G15" s="25">
        <v>714224362.28999996</v>
      </c>
    </row>
    <row r="16" spans="1:7" ht="20.100000000000001" customHeight="1" x14ac:dyDescent="0.25">
      <c r="A16" s="28" t="s">
        <v>41</v>
      </c>
      <c r="B16" s="27">
        <v>92773233</v>
      </c>
      <c r="C16" s="27">
        <v>122152.83</v>
      </c>
      <c r="D16" s="27">
        <v>92895385.829999998</v>
      </c>
      <c r="E16" s="27">
        <v>7868209.8799999999</v>
      </c>
      <c r="F16" s="26">
        <v>7773750.2000000002</v>
      </c>
      <c r="G16" s="25">
        <v>85027175.950000003</v>
      </c>
    </row>
    <row r="17" spans="1:7" ht="20.100000000000001" customHeight="1" x14ac:dyDescent="0.25">
      <c r="A17" s="28" t="s">
        <v>40</v>
      </c>
      <c r="B17" s="27">
        <v>194314807</v>
      </c>
      <c r="C17" s="27">
        <v>144031.6</v>
      </c>
      <c r="D17" s="27">
        <v>194458838.59999999</v>
      </c>
      <c r="E17" s="27">
        <v>12502682.68</v>
      </c>
      <c r="F17" s="26">
        <v>12398254.26</v>
      </c>
      <c r="G17" s="25">
        <v>181956155.91999999</v>
      </c>
    </row>
    <row r="18" spans="1:7" ht="20.100000000000001" customHeight="1" x14ac:dyDescent="0.25">
      <c r="A18" s="28" t="s">
        <v>39</v>
      </c>
      <c r="B18" s="27">
        <v>242112212</v>
      </c>
      <c r="C18" s="27">
        <v>2687005.62</v>
      </c>
      <c r="D18" s="27">
        <v>244799217.62</v>
      </c>
      <c r="E18" s="27">
        <v>15418955.83</v>
      </c>
      <c r="F18" s="26">
        <v>15287617.27</v>
      </c>
      <c r="G18" s="25">
        <v>229380261.78999999</v>
      </c>
    </row>
    <row r="19" spans="1:7" ht="29.25" customHeight="1" x14ac:dyDescent="0.25">
      <c r="A19" s="28" t="s">
        <v>38</v>
      </c>
      <c r="B19" s="27">
        <v>24329275</v>
      </c>
      <c r="C19" s="27">
        <v>381989</v>
      </c>
      <c r="D19" s="27">
        <v>24711264</v>
      </c>
      <c r="E19" s="27">
        <v>2815794.33</v>
      </c>
      <c r="F19" s="26">
        <v>2792702.57</v>
      </c>
      <c r="G19" s="25">
        <v>21895469.670000002</v>
      </c>
    </row>
    <row r="20" spans="1:7" ht="27" x14ac:dyDescent="0.25">
      <c r="A20" s="28" t="s">
        <v>37</v>
      </c>
      <c r="B20" s="27">
        <v>170002765</v>
      </c>
      <c r="C20" s="27">
        <v>314479.68</v>
      </c>
      <c r="D20" s="27">
        <v>170317244.68000001</v>
      </c>
      <c r="E20" s="27">
        <v>6728212.6299999999</v>
      </c>
      <c r="F20" s="26">
        <v>6679586.0099999998</v>
      </c>
      <c r="G20" s="25">
        <v>163589032.05000001</v>
      </c>
    </row>
    <row r="21" spans="1:7" ht="20.100000000000001" customHeight="1" x14ac:dyDescent="0.25">
      <c r="A21" s="28" t="s">
        <v>36</v>
      </c>
      <c r="B21" s="27">
        <v>69649900</v>
      </c>
      <c r="C21" s="27">
        <v>440169.07</v>
      </c>
      <c r="D21" s="27">
        <v>70090069.069999993</v>
      </c>
      <c r="E21" s="27">
        <v>11954894.6</v>
      </c>
      <c r="F21" s="26">
        <v>11545716.42</v>
      </c>
      <c r="G21" s="25">
        <v>58135174.469999999</v>
      </c>
    </row>
    <row r="22" spans="1:7" ht="27" x14ac:dyDescent="0.25">
      <c r="A22" s="28" t="s">
        <v>35</v>
      </c>
      <c r="B22" s="27">
        <v>684032050</v>
      </c>
      <c r="C22" s="27">
        <v>16136608.439999999</v>
      </c>
      <c r="D22" s="27">
        <v>700168658.44000006</v>
      </c>
      <c r="E22" s="27">
        <v>106864363.81999999</v>
      </c>
      <c r="F22" s="26">
        <v>105597691.84999999</v>
      </c>
      <c r="G22" s="25">
        <v>593304294.62</v>
      </c>
    </row>
    <row r="23" spans="1:7" ht="24.75" customHeight="1" x14ac:dyDescent="0.25">
      <c r="A23" s="28" t="s">
        <v>34</v>
      </c>
      <c r="B23" s="27">
        <v>120271455</v>
      </c>
      <c r="C23" s="27">
        <v>3680504.73</v>
      </c>
      <c r="D23" s="27">
        <v>123951959.73</v>
      </c>
      <c r="E23" s="27">
        <v>8971830.5199999996</v>
      </c>
      <c r="F23" s="26">
        <v>8867892.0899999999</v>
      </c>
      <c r="G23" s="25">
        <v>114980129.20999999</v>
      </c>
    </row>
    <row r="24" spans="1:7" ht="19.5" customHeight="1" x14ac:dyDescent="0.25">
      <c r="A24" s="28" t="s">
        <v>33</v>
      </c>
      <c r="B24" s="27">
        <v>34952379</v>
      </c>
      <c r="C24" s="27">
        <v>589300</v>
      </c>
      <c r="D24" s="27">
        <v>35541679</v>
      </c>
      <c r="E24" s="27">
        <v>4631327.62</v>
      </c>
      <c r="F24" s="26">
        <v>4606823.5</v>
      </c>
      <c r="G24" s="25">
        <v>30910351.379999999</v>
      </c>
    </row>
    <row r="25" spans="1:7" ht="20.100000000000001" customHeight="1" x14ac:dyDescent="0.25">
      <c r="A25" s="28" t="s">
        <v>32</v>
      </c>
      <c r="B25" s="27">
        <v>71130029</v>
      </c>
      <c r="C25" s="27">
        <v>7922.42</v>
      </c>
      <c r="D25" s="27">
        <v>71137951.420000002</v>
      </c>
      <c r="E25" s="27">
        <v>14910765.869999999</v>
      </c>
      <c r="F25" s="26">
        <v>14796257.550000001</v>
      </c>
      <c r="G25" s="25">
        <v>56227185.549999997</v>
      </c>
    </row>
    <row r="26" spans="1:7" ht="20.100000000000001" customHeight="1" x14ac:dyDescent="0.25">
      <c r="A26" s="28" t="s">
        <v>31</v>
      </c>
      <c r="B26" s="27">
        <v>454918284</v>
      </c>
      <c r="C26" s="27">
        <v>6436558.7000000002</v>
      </c>
      <c r="D26" s="27">
        <v>461354842.69999999</v>
      </c>
      <c r="E26" s="27">
        <v>63223022.009999998</v>
      </c>
      <c r="F26" s="26">
        <v>62576646.479999997</v>
      </c>
      <c r="G26" s="25">
        <v>398131820.69</v>
      </c>
    </row>
    <row r="27" spans="1:7" ht="20.100000000000001" customHeight="1" x14ac:dyDescent="0.25">
      <c r="A27" s="28" t="s">
        <v>30</v>
      </c>
      <c r="B27" s="27">
        <v>169916369</v>
      </c>
      <c r="C27" s="27">
        <v>0</v>
      </c>
      <c r="D27" s="27">
        <v>169916369</v>
      </c>
      <c r="E27" s="27">
        <v>0</v>
      </c>
      <c r="F27" s="26">
        <v>0</v>
      </c>
      <c r="G27" s="25">
        <v>169916369</v>
      </c>
    </row>
    <row r="28" spans="1:7" ht="20.100000000000001" customHeight="1" x14ac:dyDescent="0.25">
      <c r="A28" s="28" t="s">
        <v>29</v>
      </c>
      <c r="B28" s="27">
        <v>273144349</v>
      </c>
      <c r="C28" s="27">
        <v>0</v>
      </c>
      <c r="D28" s="27">
        <v>273144349</v>
      </c>
      <c r="E28" s="27">
        <v>57674305.090000004</v>
      </c>
      <c r="F28" s="26">
        <v>57674305.090000004</v>
      </c>
      <c r="G28" s="25">
        <v>215470043.91</v>
      </c>
    </row>
    <row r="29" spans="1:7" ht="20.100000000000001" customHeight="1" x14ac:dyDescent="0.25">
      <c r="A29" s="28" t="s">
        <v>28</v>
      </c>
      <c r="B29" s="27">
        <v>247532125</v>
      </c>
      <c r="C29" s="27">
        <v>36980</v>
      </c>
      <c r="D29" s="27">
        <v>247569105</v>
      </c>
      <c r="E29" s="27">
        <v>62473167</v>
      </c>
      <c r="F29" s="26">
        <v>62473167</v>
      </c>
      <c r="G29" s="25">
        <v>185095938</v>
      </c>
    </row>
    <row r="30" spans="1:7" ht="20.100000000000001" customHeight="1" x14ac:dyDescent="0.25">
      <c r="A30" s="28" t="s">
        <v>27</v>
      </c>
      <c r="B30" s="27">
        <v>329565020</v>
      </c>
      <c r="C30" s="27">
        <v>0</v>
      </c>
      <c r="D30" s="27">
        <v>329565020</v>
      </c>
      <c r="E30" s="27">
        <v>82641247</v>
      </c>
      <c r="F30" s="26">
        <v>82641247</v>
      </c>
      <c r="G30" s="25">
        <v>246923773</v>
      </c>
    </row>
    <row r="31" spans="1:7" ht="20.100000000000001" customHeight="1" x14ac:dyDescent="0.25">
      <c r="A31" s="28" t="s">
        <v>26</v>
      </c>
      <c r="B31" s="27">
        <v>276083515</v>
      </c>
      <c r="C31" s="27">
        <v>0</v>
      </c>
      <c r="D31" s="27">
        <v>276083515</v>
      </c>
      <c r="E31" s="27">
        <v>64920862</v>
      </c>
      <c r="F31" s="26">
        <v>64920862</v>
      </c>
      <c r="G31" s="25">
        <v>211162653</v>
      </c>
    </row>
    <row r="32" spans="1:7" ht="20.100000000000001" customHeight="1" x14ac:dyDescent="0.25">
      <c r="A32" s="28" t="s">
        <v>25</v>
      </c>
      <c r="B32" s="27">
        <v>6351682430</v>
      </c>
      <c r="C32" s="27">
        <v>656868966.25</v>
      </c>
      <c r="D32" s="27">
        <v>7008551396.25</v>
      </c>
      <c r="E32" s="27">
        <v>1625430610.55</v>
      </c>
      <c r="F32" s="26">
        <v>1624609689.6500001</v>
      </c>
      <c r="G32" s="25">
        <v>5383120785.6999998</v>
      </c>
    </row>
    <row r="33" spans="1:7" ht="20.100000000000001" customHeight="1" x14ac:dyDescent="0.25">
      <c r="A33" s="28" t="s">
        <v>24</v>
      </c>
      <c r="B33" s="27">
        <v>47151000</v>
      </c>
      <c r="C33" s="27">
        <v>0</v>
      </c>
      <c r="D33" s="27">
        <v>47151000</v>
      </c>
      <c r="E33" s="27">
        <v>9490000</v>
      </c>
      <c r="F33" s="26">
        <v>9490000</v>
      </c>
      <c r="G33" s="25">
        <v>37661000</v>
      </c>
    </row>
    <row r="34" spans="1:7" ht="27" x14ac:dyDescent="0.25">
      <c r="A34" s="28" t="s">
        <v>23</v>
      </c>
      <c r="B34" s="27">
        <v>4497291132</v>
      </c>
      <c r="C34" s="27">
        <v>166404871.09999999</v>
      </c>
      <c r="D34" s="27">
        <v>4663696003.1000004</v>
      </c>
      <c r="E34" s="27">
        <v>1232640547.1400001</v>
      </c>
      <c r="F34" s="26">
        <v>1232640547.1400001</v>
      </c>
      <c r="G34" s="25">
        <v>3431055455.96</v>
      </c>
    </row>
    <row r="35" spans="1:7" ht="15" customHeight="1" x14ac:dyDescent="0.25">
      <c r="A35" s="24" t="s">
        <v>19</v>
      </c>
      <c r="B35" s="23">
        <v>22349942786</v>
      </c>
      <c r="C35" s="23">
        <v>907788677.64999998</v>
      </c>
      <c r="D35" s="23">
        <v>23257731463.650002</v>
      </c>
      <c r="E35" s="23">
        <v>4851307186.4300003</v>
      </c>
      <c r="F35" s="22">
        <v>4841571946.8299999</v>
      </c>
      <c r="G35" s="22">
        <v>18406424277.220001</v>
      </c>
    </row>
    <row r="37" spans="1:7" x14ac:dyDescent="0.25">
      <c r="A37" s="21" t="s">
        <v>20</v>
      </c>
    </row>
    <row r="38" spans="1:7" ht="17.100000000000001" customHeight="1" x14ac:dyDescent="0.25">
      <c r="A38" s="20"/>
      <c r="B38" s="20"/>
      <c r="C38" s="20"/>
      <c r="D38" s="20"/>
      <c r="E38" s="20"/>
      <c r="F38" s="20"/>
      <c r="G38" s="20"/>
    </row>
    <row r="39" spans="1:7" ht="2.65" customHeight="1" x14ac:dyDescent="0.25"/>
  </sheetData>
  <mergeCells count="3">
    <mergeCell ref="A1:G4"/>
    <mergeCell ref="B6:F6"/>
    <mergeCell ref="G6:G7"/>
  </mergeCells>
  <pageMargins left="0.35433070866141736" right="0.35433070866141736" top="0.31496062992125984" bottom="0.34" header="0.19685039370078741" footer="0.19685039370078741"/>
  <pageSetup scale="75" fitToHeight="0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H16"/>
  <sheetViews>
    <sheetView showGridLines="0" zoomScaleNormal="100" workbookViewId="0">
      <pane ySplit="6" topLeftCell="A7" activePane="bottomLeft" state="frozen"/>
      <selection activeCell="A6" sqref="A6"/>
      <selection pane="bottomLeft" activeCell="D19" sqref="D19"/>
    </sheetView>
  </sheetViews>
  <sheetFormatPr baseColWidth="10" defaultRowHeight="15" x14ac:dyDescent="0.25"/>
  <cols>
    <col min="1" max="1" width="26.7109375" customWidth="1"/>
    <col min="2" max="2" width="15.28515625" bestFit="1" customWidth="1"/>
    <col min="3" max="3" width="16" customWidth="1"/>
    <col min="4" max="4" width="15.140625" bestFit="1" customWidth="1"/>
    <col min="5" max="5" width="14.140625" customWidth="1"/>
    <col min="6" max="6" width="14.7109375" bestFit="1" customWidth="1"/>
    <col min="7" max="7" width="14.42578125" bestFit="1" customWidth="1"/>
    <col min="8" max="8" width="0.140625" customWidth="1"/>
  </cols>
  <sheetData>
    <row r="1" spans="1:8" ht="0.75" customHeight="1" x14ac:dyDescent="0.25">
      <c r="A1" t="s">
        <v>49</v>
      </c>
    </row>
    <row r="2" spans="1:8" ht="4.5" customHeight="1" x14ac:dyDescent="0.25">
      <c r="A2" s="68" t="s">
        <v>49</v>
      </c>
      <c r="B2" s="68"/>
      <c r="C2" s="68"/>
      <c r="D2" s="68"/>
      <c r="E2" s="68"/>
      <c r="F2" s="68"/>
      <c r="G2" s="68"/>
    </row>
    <row r="3" spans="1:8" ht="63.75" customHeight="1" x14ac:dyDescent="0.25">
      <c r="A3" s="68"/>
      <c r="B3" s="68"/>
      <c r="C3" s="68"/>
      <c r="D3" s="68"/>
      <c r="E3" s="68"/>
      <c r="F3" s="68"/>
      <c r="G3" s="68"/>
    </row>
    <row r="4" spans="1:8" ht="2.25" customHeight="1" x14ac:dyDescent="0.25">
      <c r="A4" s="68"/>
      <c r="B4" s="68"/>
      <c r="C4" s="68"/>
      <c r="D4" s="68"/>
      <c r="E4" s="68"/>
      <c r="F4" s="68"/>
      <c r="G4" s="68"/>
    </row>
    <row r="5" spans="1:8" ht="6.4" customHeight="1" x14ac:dyDescent="0.25">
      <c r="A5" s="68"/>
      <c r="B5" s="68"/>
      <c r="C5" s="68"/>
      <c r="D5" s="68"/>
      <c r="E5" s="68"/>
      <c r="F5" s="68"/>
      <c r="G5" s="68"/>
    </row>
    <row r="6" spans="1:8" ht="0.95" customHeight="1" x14ac:dyDescent="0.25"/>
    <row r="7" spans="1:8" ht="17.100000000000001" customHeight="1" x14ac:dyDescent="0.25">
      <c r="A7" s="1" t="s">
        <v>0</v>
      </c>
      <c r="B7" s="69" t="s">
        <v>1</v>
      </c>
      <c r="C7" s="70"/>
      <c r="D7" s="70"/>
      <c r="E7" s="70"/>
      <c r="F7" s="70"/>
      <c r="G7" s="76" t="s">
        <v>7</v>
      </c>
      <c r="H7" s="30"/>
    </row>
    <row r="8" spans="1:8" ht="33" customHeight="1" x14ac:dyDescent="0.25">
      <c r="A8" s="2" t="s">
        <v>2</v>
      </c>
      <c r="B8" s="3" t="s">
        <v>3</v>
      </c>
      <c r="C8" s="3" t="s">
        <v>21</v>
      </c>
      <c r="D8" s="3" t="s">
        <v>4</v>
      </c>
      <c r="E8" s="3" t="s">
        <v>5</v>
      </c>
      <c r="F8" s="31" t="s">
        <v>6</v>
      </c>
      <c r="G8" s="77"/>
      <c r="H8" s="32"/>
    </row>
    <row r="9" spans="1:8" x14ac:dyDescent="0.25">
      <c r="A9" s="5" t="s">
        <v>0</v>
      </c>
      <c r="B9" s="3" t="s">
        <v>8</v>
      </c>
      <c r="C9" s="3" t="s">
        <v>9</v>
      </c>
      <c r="D9" s="3" t="s">
        <v>10</v>
      </c>
      <c r="E9" s="3" t="s">
        <v>11</v>
      </c>
      <c r="F9" s="33" t="s">
        <v>12</v>
      </c>
      <c r="G9" s="34" t="s">
        <v>13</v>
      </c>
      <c r="H9" s="35"/>
    </row>
    <row r="10" spans="1:8" ht="23.25" customHeight="1" x14ac:dyDescent="0.25">
      <c r="A10" s="36" t="s">
        <v>50</v>
      </c>
      <c r="B10" s="7">
        <v>21496762126</v>
      </c>
      <c r="C10" s="7">
        <v>907751697.64999998</v>
      </c>
      <c r="D10" s="7">
        <v>22404513823.650002</v>
      </c>
      <c r="E10" s="7">
        <v>4641271910.4300003</v>
      </c>
      <c r="F10" s="8">
        <v>4631536670.8299999</v>
      </c>
      <c r="G10" s="37">
        <v>17763241913.220001</v>
      </c>
      <c r="H10" s="32"/>
    </row>
    <row r="11" spans="1:8" ht="24" customHeight="1" x14ac:dyDescent="0.25">
      <c r="A11" s="38" t="s">
        <v>51</v>
      </c>
      <c r="B11" s="11">
        <v>247532125</v>
      </c>
      <c r="C11" s="11">
        <v>36980</v>
      </c>
      <c r="D11" s="11">
        <v>247569105</v>
      </c>
      <c r="E11" s="11">
        <v>62473167</v>
      </c>
      <c r="F11" s="12">
        <v>62473167</v>
      </c>
      <c r="G11" s="39">
        <v>185095938</v>
      </c>
      <c r="H11" s="32"/>
    </row>
    <row r="12" spans="1:8" ht="22.5" customHeight="1" x14ac:dyDescent="0.25">
      <c r="A12" s="36" t="s">
        <v>52</v>
      </c>
      <c r="B12" s="7">
        <v>329565020</v>
      </c>
      <c r="C12" s="7">
        <v>0</v>
      </c>
      <c r="D12" s="7">
        <v>329565020</v>
      </c>
      <c r="E12" s="7">
        <v>82641247</v>
      </c>
      <c r="F12" s="8">
        <v>82641247</v>
      </c>
      <c r="G12" s="40">
        <v>246923773</v>
      </c>
      <c r="H12" s="32"/>
    </row>
    <row r="13" spans="1:8" ht="22.5" customHeight="1" x14ac:dyDescent="0.25">
      <c r="A13" s="38" t="s">
        <v>53</v>
      </c>
      <c r="B13" s="11">
        <v>276083515</v>
      </c>
      <c r="C13" s="11">
        <v>0</v>
      </c>
      <c r="D13" s="11">
        <v>276083515</v>
      </c>
      <c r="E13" s="11">
        <v>64920862</v>
      </c>
      <c r="F13" s="12">
        <v>64920862</v>
      </c>
      <c r="G13" s="41">
        <v>211162653</v>
      </c>
      <c r="H13" s="32"/>
    </row>
    <row r="14" spans="1:8" ht="15" customHeight="1" x14ac:dyDescent="0.25">
      <c r="A14" s="24" t="s">
        <v>19</v>
      </c>
      <c r="B14" s="23">
        <v>22349942786</v>
      </c>
      <c r="C14" s="23">
        <v>907788677.64999998</v>
      </c>
      <c r="D14" s="23">
        <v>23257731463.650002</v>
      </c>
      <c r="E14" s="23">
        <v>4851307186.4300003</v>
      </c>
      <c r="F14" s="42">
        <v>4841571946.8299999</v>
      </c>
      <c r="G14" s="43">
        <v>18406424277.220001</v>
      </c>
      <c r="H14" s="35"/>
    </row>
    <row r="16" spans="1:8" ht="17.100000000000001" customHeight="1" x14ac:dyDescent="0.25">
      <c r="A16" s="21" t="s">
        <v>20</v>
      </c>
      <c r="B16" s="20"/>
      <c r="C16" s="20"/>
      <c r="D16" s="20"/>
      <c r="E16" s="20"/>
      <c r="F16" s="20"/>
      <c r="G16" s="20"/>
    </row>
  </sheetData>
  <mergeCells count="3">
    <mergeCell ref="A2:G5"/>
    <mergeCell ref="B7:F7"/>
    <mergeCell ref="G7:G8"/>
  </mergeCells>
  <pageMargins left="0.43307086614173229" right="0.35433070866141736" top="0.39370078740157483" bottom="0.38" header="0.19685039370078741" footer="0.19685039370078741"/>
  <pageSetup scale="84" fitToHeight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G17"/>
  <sheetViews>
    <sheetView showGridLines="0" zoomScaleNormal="100" workbookViewId="0">
      <pane ySplit="3" topLeftCell="A4" activePane="bottomLeft" state="frozen"/>
      <selection activeCell="A6" sqref="A6"/>
      <selection pane="bottomLeft" activeCell="J8" sqref="J8"/>
    </sheetView>
  </sheetViews>
  <sheetFormatPr baseColWidth="10" defaultRowHeight="15" x14ac:dyDescent="0.25"/>
  <cols>
    <col min="1" max="1" width="46.42578125" customWidth="1"/>
    <col min="2" max="2" width="14.140625" customWidth="1"/>
    <col min="3" max="3" width="15.7109375" customWidth="1"/>
    <col min="4" max="5" width="14.140625" customWidth="1"/>
    <col min="6" max="6" width="14" bestFit="1" customWidth="1"/>
    <col min="7" max="7" width="14" customWidth="1"/>
  </cols>
  <sheetData>
    <row r="1" spans="1:7" ht="5.25" customHeight="1" x14ac:dyDescent="0.25">
      <c r="A1" s="68" t="s">
        <v>49</v>
      </c>
      <c r="B1" s="68"/>
      <c r="C1" s="68"/>
      <c r="D1" s="68"/>
      <c r="E1" s="68"/>
      <c r="F1" s="68"/>
      <c r="G1" s="68"/>
    </row>
    <row r="2" spans="1:7" ht="63.75" customHeight="1" x14ac:dyDescent="0.25">
      <c r="A2" s="68"/>
      <c r="B2" s="68"/>
      <c r="C2" s="68"/>
      <c r="D2" s="68"/>
      <c r="E2" s="68"/>
      <c r="F2" s="68"/>
      <c r="G2" s="68"/>
    </row>
    <row r="3" spans="1:7" ht="12" customHeight="1" x14ac:dyDescent="0.25">
      <c r="A3" s="74"/>
      <c r="B3" s="74"/>
      <c r="C3" s="74"/>
      <c r="D3" s="74"/>
      <c r="E3" s="74"/>
      <c r="F3" s="74"/>
      <c r="G3" s="74"/>
    </row>
    <row r="4" spans="1:7" ht="17.100000000000001" customHeight="1" x14ac:dyDescent="0.25">
      <c r="A4" s="1" t="s">
        <v>0</v>
      </c>
      <c r="B4" s="69" t="s">
        <v>1</v>
      </c>
      <c r="C4" s="70"/>
      <c r="D4" s="70"/>
      <c r="E4" s="70"/>
      <c r="F4" s="71"/>
      <c r="G4" s="72" t="s">
        <v>7</v>
      </c>
    </row>
    <row r="5" spans="1:7" ht="25.5" customHeight="1" x14ac:dyDescent="0.25">
      <c r="A5" s="2" t="s">
        <v>2</v>
      </c>
      <c r="B5" s="3" t="s">
        <v>3</v>
      </c>
      <c r="C5" s="3" t="s">
        <v>21</v>
      </c>
      <c r="D5" s="3" t="s">
        <v>4</v>
      </c>
      <c r="E5" s="3" t="s">
        <v>5</v>
      </c>
      <c r="F5" s="4" t="s">
        <v>6</v>
      </c>
      <c r="G5" s="73"/>
    </row>
    <row r="6" spans="1:7" x14ac:dyDescent="0.25">
      <c r="A6" s="5" t="s">
        <v>0</v>
      </c>
      <c r="B6" s="3" t="s">
        <v>8</v>
      </c>
      <c r="C6" s="3" t="s">
        <v>9</v>
      </c>
      <c r="D6" s="3" t="s">
        <v>10</v>
      </c>
      <c r="E6" s="3" t="s">
        <v>11</v>
      </c>
      <c r="F6" s="3" t="s">
        <v>12</v>
      </c>
      <c r="G6" s="3" t="s">
        <v>13</v>
      </c>
    </row>
    <row r="7" spans="1:7" ht="27" x14ac:dyDescent="0.25">
      <c r="A7" s="6" t="s">
        <v>54</v>
      </c>
      <c r="B7" s="7">
        <v>6398833430</v>
      </c>
      <c r="C7" s="7">
        <v>656868966.25</v>
      </c>
      <c r="D7" s="7">
        <v>7055702396.25</v>
      </c>
      <c r="E7" s="7">
        <v>1634920610.55</v>
      </c>
      <c r="F7" s="8">
        <v>1634099689.6500001</v>
      </c>
      <c r="G7" s="44">
        <v>5420781785.6999998</v>
      </c>
    </row>
    <row r="8" spans="1:7" ht="29.25" customHeight="1" x14ac:dyDescent="0.25">
      <c r="A8" s="10" t="s">
        <v>55</v>
      </c>
      <c r="B8" s="11">
        <v>0</v>
      </c>
      <c r="C8" s="11">
        <v>0</v>
      </c>
      <c r="D8" s="11">
        <v>0</v>
      </c>
      <c r="E8" s="11">
        <v>0</v>
      </c>
      <c r="F8" s="12">
        <v>0</v>
      </c>
      <c r="G8" s="45">
        <v>0</v>
      </c>
    </row>
    <row r="9" spans="1:7" ht="54" customHeight="1" x14ac:dyDescent="0.25">
      <c r="A9" s="6" t="s">
        <v>56</v>
      </c>
      <c r="B9" s="7">
        <v>0</v>
      </c>
      <c r="C9" s="7">
        <v>0</v>
      </c>
      <c r="D9" s="7">
        <v>0</v>
      </c>
      <c r="E9" s="7">
        <v>0</v>
      </c>
      <c r="F9" s="8">
        <v>0</v>
      </c>
      <c r="G9" s="44">
        <v>0</v>
      </c>
    </row>
    <row r="10" spans="1:7" ht="41.25" customHeight="1" x14ac:dyDescent="0.25">
      <c r="A10" s="10" t="s">
        <v>57</v>
      </c>
      <c r="B10" s="11">
        <v>0</v>
      </c>
      <c r="C10" s="11">
        <v>0</v>
      </c>
      <c r="D10" s="11">
        <v>0</v>
      </c>
      <c r="E10" s="11">
        <v>0</v>
      </c>
      <c r="F10" s="12">
        <v>0</v>
      </c>
      <c r="G10" s="45">
        <v>0</v>
      </c>
    </row>
    <row r="11" spans="1:7" ht="50.25" customHeight="1" x14ac:dyDescent="0.25">
      <c r="A11" s="6" t="s">
        <v>58</v>
      </c>
      <c r="B11" s="7">
        <v>0</v>
      </c>
      <c r="C11" s="7">
        <v>0</v>
      </c>
      <c r="D11" s="7">
        <v>0</v>
      </c>
      <c r="E11" s="7">
        <v>0</v>
      </c>
      <c r="F11" s="8">
        <v>0</v>
      </c>
      <c r="G11" s="44">
        <v>0</v>
      </c>
    </row>
    <row r="12" spans="1:7" ht="48.75" customHeight="1" x14ac:dyDescent="0.25">
      <c r="A12" s="10" t="s">
        <v>59</v>
      </c>
      <c r="B12" s="11">
        <v>0</v>
      </c>
      <c r="C12" s="11">
        <v>0</v>
      </c>
      <c r="D12" s="11">
        <v>0</v>
      </c>
      <c r="E12" s="11">
        <v>0</v>
      </c>
      <c r="F12" s="12">
        <v>0</v>
      </c>
      <c r="G12" s="45">
        <v>0</v>
      </c>
    </row>
    <row r="13" spans="1:7" ht="38.25" customHeight="1" x14ac:dyDescent="0.25">
      <c r="A13" s="6" t="s">
        <v>60</v>
      </c>
      <c r="B13" s="7">
        <v>0</v>
      </c>
      <c r="C13" s="7">
        <v>0</v>
      </c>
      <c r="D13" s="7">
        <v>0</v>
      </c>
      <c r="E13" s="7">
        <v>0</v>
      </c>
      <c r="F13" s="8">
        <v>0</v>
      </c>
      <c r="G13" s="44">
        <v>0</v>
      </c>
    </row>
    <row r="14" spans="1:7" x14ac:dyDescent="0.25">
      <c r="A14" s="24" t="s">
        <v>19</v>
      </c>
      <c r="B14" s="23">
        <v>6398833430</v>
      </c>
      <c r="C14" s="23">
        <v>656868966.25</v>
      </c>
      <c r="D14" s="23">
        <v>7055702396.25</v>
      </c>
      <c r="E14" s="23">
        <v>1634920610.55</v>
      </c>
      <c r="F14" s="22">
        <v>1634099689.6500001</v>
      </c>
      <c r="G14" s="22">
        <v>5420781785.6999998</v>
      </c>
    </row>
    <row r="16" spans="1:7" x14ac:dyDescent="0.25">
      <c r="A16" s="21" t="s">
        <v>20</v>
      </c>
    </row>
    <row r="17" spans="1:7" ht="17.100000000000001" customHeight="1" x14ac:dyDescent="0.25">
      <c r="A17" s="20"/>
      <c r="B17" s="20"/>
      <c r="C17" s="20"/>
      <c r="D17" s="20"/>
      <c r="E17" s="20"/>
      <c r="F17" s="20"/>
      <c r="G17" s="20"/>
    </row>
  </sheetData>
  <mergeCells count="3">
    <mergeCell ref="A1:G3"/>
    <mergeCell ref="B4:F4"/>
    <mergeCell ref="G4:G5"/>
  </mergeCells>
  <pageMargins left="0.39370078740157483" right="0.32" top="0.47244094488188981" bottom="0.46" header="0.19685039370078741" footer="0.19685039370078741"/>
  <pageSetup scale="74" fitToHeight="0"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G43"/>
  <sheetViews>
    <sheetView showGridLines="0" zoomScaleNormal="100" workbookViewId="0">
      <pane ySplit="4" topLeftCell="A29" activePane="bottomLeft" state="frozen"/>
      <selection pane="bottomLeft" activeCell="K10" sqref="K10"/>
    </sheetView>
  </sheetViews>
  <sheetFormatPr baseColWidth="10" defaultRowHeight="15" x14ac:dyDescent="0.25"/>
  <cols>
    <col min="1" max="1" width="46.85546875" customWidth="1"/>
    <col min="2" max="2" width="18.140625" bestFit="1" customWidth="1"/>
    <col min="3" max="3" width="17.140625" bestFit="1" customWidth="1"/>
    <col min="4" max="7" width="18.140625" bestFit="1" customWidth="1"/>
  </cols>
  <sheetData>
    <row r="1" spans="1:7" ht="0.2" customHeight="1" x14ac:dyDescent="0.25">
      <c r="A1" s="46"/>
      <c r="B1" s="46"/>
      <c r="C1" s="46"/>
      <c r="D1" s="46"/>
      <c r="E1" s="46"/>
      <c r="F1" s="46"/>
      <c r="G1" s="46"/>
    </row>
    <row r="2" spans="1:7" ht="2.25" customHeight="1" x14ac:dyDescent="0.25">
      <c r="A2" s="68" t="s">
        <v>61</v>
      </c>
      <c r="B2" s="68"/>
      <c r="C2" s="68"/>
      <c r="D2" s="68"/>
      <c r="E2" s="68"/>
      <c r="F2" s="68"/>
      <c r="G2" s="68"/>
    </row>
    <row r="3" spans="1:7" ht="63.75" customHeight="1" x14ac:dyDescent="0.25">
      <c r="A3" s="68"/>
      <c r="B3" s="68"/>
      <c r="C3" s="68"/>
      <c r="D3" s="68"/>
      <c r="E3" s="68"/>
      <c r="F3" s="68"/>
      <c r="G3" s="68"/>
    </row>
    <row r="4" spans="1:7" ht="9" customHeight="1" x14ac:dyDescent="0.25">
      <c r="A4" s="74"/>
      <c r="B4" s="74"/>
      <c r="C4" s="74"/>
      <c r="D4" s="74"/>
      <c r="E4" s="74"/>
      <c r="F4" s="74"/>
      <c r="G4" s="74"/>
    </row>
    <row r="5" spans="1:7" ht="17.100000000000001" customHeight="1" x14ac:dyDescent="0.25">
      <c r="A5" s="1" t="s">
        <v>0</v>
      </c>
      <c r="B5" s="69" t="s">
        <v>1</v>
      </c>
      <c r="C5" s="70"/>
      <c r="D5" s="70"/>
      <c r="E5" s="70"/>
      <c r="F5" s="71"/>
      <c r="G5" s="72" t="s">
        <v>7</v>
      </c>
    </row>
    <row r="6" spans="1:7" ht="32.25" customHeight="1" x14ac:dyDescent="0.25">
      <c r="A6" s="2" t="s">
        <v>2</v>
      </c>
      <c r="B6" s="3" t="s">
        <v>3</v>
      </c>
      <c r="C6" s="3" t="s">
        <v>21</v>
      </c>
      <c r="D6" s="3" t="s">
        <v>4</v>
      </c>
      <c r="E6" s="3" t="s">
        <v>5</v>
      </c>
      <c r="F6" s="4" t="s">
        <v>6</v>
      </c>
      <c r="G6" s="73"/>
    </row>
    <row r="7" spans="1:7" x14ac:dyDescent="0.25">
      <c r="A7" s="5" t="s">
        <v>0</v>
      </c>
      <c r="B7" s="3" t="s">
        <v>8</v>
      </c>
      <c r="C7" s="3" t="s">
        <v>9</v>
      </c>
      <c r="D7" s="3" t="s">
        <v>10</v>
      </c>
      <c r="E7" s="3" t="s">
        <v>11</v>
      </c>
      <c r="F7" s="3" t="s">
        <v>12</v>
      </c>
      <c r="G7" s="3" t="s">
        <v>13</v>
      </c>
    </row>
    <row r="8" spans="1:7" ht="20.100000000000001" customHeight="1" x14ac:dyDescent="0.25">
      <c r="A8" s="47" t="s">
        <v>62</v>
      </c>
      <c r="B8" s="48">
        <v>4039744563</v>
      </c>
      <c r="C8" s="48">
        <v>47954855.710000001</v>
      </c>
      <c r="D8" s="48">
        <v>4087699418.71</v>
      </c>
      <c r="E8" s="48">
        <v>616750094.78999996</v>
      </c>
      <c r="F8" s="49">
        <v>609689911.38999999</v>
      </c>
      <c r="G8" s="50">
        <v>3470949323.9200001</v>
      </c>
    </row>
    <row r="9" spans="1:7" ht="20.100000000000001" customHeight="1" x14ac:dyDescent="0.25">
      <c r="A9" s="47" t="s">
        <v>63</v>
      </c>
      <c r="B9" s="48">
        <v>247532125</v>
      </c>
      <c r="C9" s="48">
        <v>36980</v>
      </c>
      <c r="D9" s="48">
        <v>247569105</v>
      </c>
      <c r="E9" s="48">
        <v>62473167</v>
      </c>
      <c r="F9" s="49">
        <v>62473167</v>
      </c>
      <c r="G9" s="50">
        <v>185095938</v>
      </c>
    </row>
    <row r="10" spans="1:7" ht="20.100000000000001" customHeight="1" x14ac:dyDescent="0.25">
      <c r="A10" s="47" t="s">
        <v>64</v>
      </c>
      <c r="B10" s="48">
        <v>1075548366</v>
      </c>
      <c r="C10" s="48">
        <v>4262706.04</v>
      </c>
      <c r="D10" s="48">
        <v>1079811072.04</v>
      </c>
      <c r="E10" s="48">
        <v>199186540.28999999</v>
      </c>
      <c r="F10" s="49">
        <v>196720169.63</v>
      </c>
      <c r="G10" s="50">
        <v>880624531.75</v>
      </c>
    </row>
    <row r="11" spans="1:7" ht="20.100000000000001" customHeight="1" x14ac:dyDescent="0.25">
      <c r="A11" s="47" t="s">
        <v>65</v>
      </c>
      <c r="B11" s="48">
        <v>777509044</v>
      </c>
      <c r="C11" s="48">
        <v>23857722.370000001</v>
      </c>
      <c r="D11" s="48">
        <v>801366766.37</v>
      </c>
      <c r="E11" s="48">
        <v>126034713.93000001</v>
      </c>
      <c r="F11" s="49">
        <v>125293305.27</v>
      </c>
      <c r="G11" s="50">
        <v>675332052.44000006</v>
      </c>
    </row>
    <row r="12" spans="1:7" ht="20.100000000000001" customHeight="1" x14ac:dyDescent="0.25">
      <c r="A12" s="47" t="s">
        <v>66</v>
      </c>
      <c r="B12" s="48">
        <v>0</v>
      </c>
      <c r="C12" s="48">
        <v>0</v>
      </c>
      <c r="D12" s="48">
        <v>0</v>
      </c>
      <c r="E12" s="48">
        <v>0</v>
      </c>
      <c r="F12" s="49">
        <v>0</v>
      </c>
      <c r="G12" s="50">
        <v>0</v>
      </c>
    </row>
    <row r="13" spans="1:7" ht="20.100000000000001" customHeight="1" x14ac:dyDescent="0.25">
      <c r="A13" s="47" t="s">
        <v>67</v>
      </c>
      <c r="B13" s="48">
        <v>666933629</v>
      </c>
      <c r="C13" s="48">
        <v>2364003.63</v>
      </c>
      <c r="D13" s="48">
        <v>669297632.63</v>
      </c>
      <c r="E13" s="48">
        <v>45108564.5</v>
      </c>
      <c r="F13" s="49">
        <v>43185678.229999997</v>
      </c>
      <c r="G13" s="50">
        <v>624189068.13</v>
      </c>
    </row>
    <row r="14" spans="1:7" ht="20.100000000000001" customHeight="1" x14ac:dyDescent="0.25">
      <c r="A14" s="47" t="s">
        <v>68</v>
      </c>
      <c r="B14" s="48">
        <v>0</v>
      </c>
      <c r="C14" s="48">
        <v>0</v>
      </c>
      <c r="D14" s="48">
        <v>0</v>
      </c>
      <c r="E14" s="48">
        <v>0</v>
      </c>
      <c r="F14" s="49">
        <v>0</v>
      </c>
      <c r="G14" s="50">
        <v>0</v>
      </c>
    </row>
    <row r="15" spans="1:7" ht="33" customHeight="1" x14ac:dyDescent="0.25">
      <c r="A15" s="47" t="s">
        <v>69</v>
      </c>
      <c r="B15" s="48">
        <v>963846790</v>
      </c>
      <c r="C15" s="48">
        <v>18234296.800000001</v>
      </c>
      <c r="D15" s="48">
        <v>982081086.79999995</v>
      </c>
      <c r="E15" s="48">
        <v>135902586.68000001</v>
      </c>
      <c r="F15" s="49">
        <v>134379059.06999999</v>
      </c>
      <c r="G15" s="50">
        <v>846178500.12</v>
      </c>
    </row>
    <row r="16" spans="1:7" ht="20.100000000000001" customHeight="1" x14ac:dyDescent="0.25">
      <c r="A16" s="47" t="s">
        <v>70</v>
      </c>
      <c r="B16" s="48">
        <v>308374609</v>
      </c>
      <c r="C16" s="48">
        <v>-800853.13</v>
      </c>
      <c r="D16" s="48">
        <v>307573755.87</v>
      </c>
      <c r="E16" s="48">
        <v>48044522.390000001</v>
      </c>
      <c r="F16" s="49">
        <v>47638532.189999998</v>
      </c>
      <c r="G16" s="50">
        <v>259529233.47999999</v>
      </c>
    </row>
    <row r="17" spans="1:7" ht="20.100000000000001" customHeight="1" x14ac:dyDescent="0.25">
      <c r="A17" s="47" t="s">
        <v>71</v>
      </c>
      <c r="B17" s="48">
        <v>12782875528</v>
      </c>
      <c r="C17" s="48">
        <v>693004603.65999997</v>
      </c>
      <c r="D17" s="48">
        <v>13475880131.66</v>
      </c>
      <c r="E17" s="48">
        <v>2881167965.1999998</v>
      </c>
      <c r="F17" s="49">
        <v>2879296364.8699999</v>
      </c>
      <c r="G17" s="50">
        <v>10594712166.459999</v>
      </c>
    </row>
    <row r="18" spans="1:7" ht="20.100000000000001" customHeight="1" x14ac:dyDescent="0.25">
      <c r="A18" s="47" t="s">
        <v>72</v>
      </c>
      <c r="B18" s="48">
        <v>103407678</v>
      </c>
      <c r="C18" s="48">
        <v>-6259.54</v>
      </c>
      <c r="D18" s="48">
        <v>103401418.45999999</v>
      </c>
      <c r="E18" s="48">
        <v>8171475.8799999999</v>
      </c>
      <c r="F18" s="49">
        <v>8113686.7800000003</v>
      </c>
      <c r="G18" s="50">
        <v>95229942.579999998</v>
      </c>
    </row>
    <row r="19" spans="1:7" ht="20.100000000000001" customHeight="1" x14ac:dyDescent="0.25">
      <c r="A19" s="47" t="s">
        <v>73</v>
      </c>
      <c r="B19" s="48">
        <v>730533687</v>
      </c>
      <c r="C19" s="48">
        <v>11838470.51</v>
      </c>
      <c r="D19" s="48">
        <v>742372157.50999999</v>
      </c>
      <c r="E19" s="48">
        <v>59791135.710000001</v>
      </c>
      <c r="F19" s="49">
        <v>59727128.990000002</v>
      </c>
      <c r="G19" s="50">
        <v>682581021.79999995</v>
      </c>
    </row>
    <row r="20" spans="1:7" ht="20.100000000000001" customHeight="1" x14ac:dyDescent="0.25">
      <c r="A20" s="47" t="s">
        <v>74</v>
      </c>
      <c r="B20" s="48">
        <v>2688426508</v>
      </c>
      <c r="C20" s="48">
        <v>126487080.09</v>
      </c>
      <c r="D20" s="48">
        <v>2814913588.0900002</v>
      </c>
      <c r="E20" s="48">
        <v>753313684.19000006</v>
      </c>
      <c r="F20" s="49">
        <v>752543353.85000002</v>
      </c>
      <c r="G20" s="50">
        <v>2061599903.9000001</v>
      </c>
    </row>
    <row r="21" spans="1:7" ht="29.25" customHeight="1" x14ac:dyDescent="0.25">
      <c r="A21" s="47" t="s">
        <v>75</v>
      </c>
      <c r="B21" s="48">
        <v>393605358</v>
      </c>
      <c r="C21" s="48">
        <v>-17205602.940000001</v>
      </c>
      <c r="D21" s="48">
        <v>376399755.06</v>
      </c>
      <c r="E21" s="48">
        <v>53818605.030000001</v>
      </c>
      <c r="F21" s="49">
        <v>53659772.380000003</v>
      </c>
      <c r="G21" s="50">
        <v>322581150.02999997</v>
      </c>
    </row>
    <row r="22" spans="1:7" ht="20.100000000000001" customHeight="1" x14ac:dyDescent="0.25">
      <c r="A22" s="47" t="s">
        <v>76</v>
      </c>
      <c r="B22" s="48">
        <v>8171863935</v>
      </c>
      <c r="C22" s="48">
        <v>540390544.15999997</v>
      </c>
      <c r="D22" s="48">
        <v>8712254479.1599998</v>
      </c>
      <c r="E22" s="48">
        <v>1836485092</v>
      </c>
      <c r="F22" s="49">
        <v>1835925597.0899999</v>
      </c>
      <c r="G22" s="50">
        <v>6875769387.1599998</v>
      </c>
    </row>
    <row r="23" spans="1:7" ht="20.100000000000001" customHeight="1" x14ac:dyDescent="0.25">
      <c r="A23" s="47" t="s">
        <v>77</v>
      </c>
      <c r="B23" s="48">
        <v>415497108</v>
      </c>
      <c r="C23" s="48">
        <v>30735617.800000001</v>
      </c>
      <c r="D23" s="48">
        <v>446232725.80000001</v>
      </c>
      <c r="E23" s="48">
        <v>144347476.47</v>
      </c>
      <c r="F23" s="49">
        <v>144347476.47</v>
      </c>
      <c r="G23" s="50">
        <v>301885249.32999998</v>
      </c>
    </row>
    <row r="24" spans="1:7" ht="20.100000000000001" customHeight="1" x14ac:dyDescent="0.25">
      <c r="A24" s="47" t="s">
        <v>78</v>
      </c>
      <c r="B24" s="48">
        <v>279541254</v>
      </c>
      <c r="C24" s="48">
        <v>764753.58</v>
      </c>
      <c r="D24" s="48">
        <v>280306007.57999998</v>
      </c>
      <c r="E24" s="48">
        <v>25240495.920000002</v>
      </c>
      <c r="F24" s="49">
        <v>24979349.309999999</v>
      </c>
      <c r="G24" s="50">
        <v>255065511.66</v>
      </c>
    </row>
    <row r="25" spans="1:7" ht="20.100000000000001" customHeight="1" x14ac:dyDescent="0.25">
      <c r="A25" s="47" t="s">
        <v>79</v>
      </c>
      <c r="B25" s="48">
        <v>756887214</v>
      </c>
      <c r="C25" s="48">
        <v>424347.18</v>
      </c>
      <c r="D25" s="48">
        <v>757311561.17999995</v>
      </c>
      <c r="E25" s="48">
        <v>63074274.210000001</v>
      </c>
      <c r="F25" s="49">
        <v>62270818.340000004</v>
      </c>
      <c r="G25" s="50">
        <v>694237286.97000003</v>
      </c>
    </row>
    <row r="26" spans="1:7" ht="32.25" customHeight="1" x14ac:dyDescent="0.25">
      <c r="A26" s="47" t="s">
        <v>80</v>
      </c>
      <c r="B26" s="48">
        <v>136194139</v>
      </c>
      <c r="C26" s="48">
        <v>-182538.73</v>
      </c>
      <c r="D26" s="48">
        <v>136011600.27000001</v>
      </c>
      <c r="E26" s="48">
        <v>20131848.059999999</v>
      </c>
      <c r="F26" s="49">
        <v>20011859.129999999</v>
      </c>
      <c r="G26" s="50">
        <v>115879752.20999999</v>
      </c>
    </row>
    <row r="27" spans="1:7" ht="20.100000000000001" customHeight="1" x14ac:dyDescent="0.25">
      <c r="A27" s="47" t="s">
        <v>81</v>
      </c>
      <c r="B27" s="48">
        <v>257165042</v>
      </c>
      <c r="C27" s="48">
        <v>343796.15</v>
      </c>
      <c r="D27" s="48">
        <v>257508838.15000001</v>
      </c>
      <c r="E27" s="48">
        <v>17535237.82</v>
      </c>
      <c r="F27" s="49">
        <v>17404716.18</v>
      </c>
      <c r="G27" s="50">
        <v>239973600.33000001</v>
      </c>
    </row>
    <row r="28" spans="1:7" ht="20.100000000000001" customHeight="1" x14ac:dyDescent="0.25">
      <c r="A28" s="47" t="s">
        <v>82</v>
      </c>
      <c r="B28" s="48">
        <v>77671083</v>
      </c>
      <c r="C28" s="48">
        <v>-10452.86</v>
      </c>
      <c r="D28" s="48">
        <v>77660630.140000001</v>
      </c>
      <c r="E28" s="48">
        <v>1189648</v>
      </c>
      <c r="F28" s="49">
        <v>1180753.6599999999</v>
      </c>
      <c r="G28" s="50">
        <v>76470982.140000001</v>
      </c>
    </row>
    <row r="29" spans="1:7" ht="20.100000000000001" customHeight="1" x14ac:dyDescent="0.25">
      <c r="A29" s="47" t="s">
        <v>83</v>
      </c>
      <c r="B29" s="48">
        <v>0</v>
      </c>
      <c r="C29" s="48">
        <v>0</v>
      </c>
      <c r="D29" s="48">
        <v>0</v>
      </c>
      <c r="E29" s="48">
        <v>0</v>
      </c>
      <c r="F29" s="49">
        <v>0</v>
      </c>
      <c r="G29" s="50">
        <v>0</v>
      </c>
    </row>
    <row r="30" spans="1:7" ht="20.100000000000001" customHeight="1" x14ac:dyDescent="0.25">
      <c r="A30" s="47" t="s">
        <v>84</v>
      </c>
      <c r="B30" s="48">
        <v>9284645</v>
      </c>
      <c r="C30" s="48">
        <v>-17277</v>
      </c>
      <c r="D30" s="48">
        <v>9267368</v>
      </c>
      <c r="E30" s="48">
        <v>1525046.71</v>
      </c>
      <c r="F30" s="49">
        <v>1510385.98</v>
      </c>
      <c r="G30" s="50">
        <v>7742321.29</v>
      </c>
    </row>
    <row r="31" spans="1:7" ht="20.100000000000001" customHeight="1" x14ac:dyDescent="0.25">
      <c r="A31" s="47" t="s">
        <v>85</v>
      </c>
      <c r="B31" s="48">
        <v>189927610</v>
      </c>
      <c r="C31" s="48">
        <v>-126865.31</v>
      </c>
      <c r="D31" s="48">
        <v>189800744.69</v>
      </c>
      <c r="E31" s="48">
        <v>7517750.1799999997</v>
      </c>
      <c r="F31" s="49">
        <v>7425235.4699999997</v>
      </c>
      <c r="G31" s="50">
        <v>182282994.50999999</v>
      </c>
    </row>
    <row r="32" spans="1:7" ht="20.100000000000001" customHeight="1" x14ac:dyDescent="0.25">
      <c r="A32" s="47" t="s">
        <v>86</v>
      </c>
      <c r="B32" s="48">
        <v>69649900</v>
      </c>
      <c r="C32" s="48">
        <v>417684.93</v>
      </c>
      <c r="D32" s="48">
        <v>70067584.930000007</v>
      </c>
      <c r="E32" s="48">
        <v>11954894.6</v>
      </c>
      <c r="F32" s="49">
        <v>11545716.42</v>
      </c>
      <c r="G32" s="50">
        <v>58112690.329999998</v>
      </c>
    </row>
    <row r="33" spans="1:7" ht="20.100000000000001" customHeight="1" x14ac:dyDescent="0.25">
      <c r="A33" s="47" t="s">
        <v>87</v>
      </c>
      <c r="B33" s="48">
        <v>0</v>
      </c>
      <c r="C33" s="48">
        <v>0</v>
      </c>
      <c r="D33" s="48">
        <v>0</v>
      </c>
      <c r="E33" s="48">
        <v>0</v>
      </c>
      <c r="F33" s="49">
        <v>0</v>
      </c>
      <c r="G33" s="50">
        <v>0</v>
      </c>
    </row>
    <row r="34" spans="1:7" ht="20.100000000000001" customHeight="1" x14ac:dyDescent="0.25">
      <c r="A34" s="47" t="s">
        <v>88</v>
      </c>
      <c r="B34" s="48">
        <v>16994795</v>
      </c>
      <c r="C34" s="48">
        <v>0</v>
      </c>
      <c r="D34" s="48">
        <v>16994795</v>
      </c>
      <c r="E34" s="48">
        <v>3219848.84</v>
      </c>
      <c r="F34" s="49">
        <v>3192151.5</v>
      </c>
      <c r="G34" s="50">
        <v>13774946.16</v>
      </c>
    </row>
    <row r="35" spans="1:7" ht="20.100000000000001" customHeight="1" x14ac:dyDescent="0.25">
      <c r="A35" s="47" t="s">
        <v>89</v>
      </c>
      <c r="B35" s="48">
        <v>4770435481</v>
      </c>
      <c r="C35" s="48">
        <v>166404871.09999999</v>
      </c>
      <c r="D35" s="48">
        <v>4936840352.1000004</v>
      </c>
      <c r="E35" s="48">
        <v>1290314852.23</v>
      </c>
      <c r="F35" s="49">
        <v>1290314852.23</v>
      </c>
      <c r="G35" s="50">
        <v>3646525499.8699999</v>
      </c>
    </row>
    <row r="36" spans="1:7" ht="33" customHeight="1" x14ac:dyDescent="0.25">
      <c r="A36" s="47" t="s">
        <v>90</v>
      </c>
      <c r="B36" s="48">
        <v>223144349</v>
      </c>
      <c r="C36" s="48">
        <v>0</v>
      </c>
      <c r="D36" s="48">
        <v>223144349</v>
      </c>
      <c r="E36" s="48">
        <v>57674305.090000004</v>
      </c>
      <c r="F36" s="49">
        <v>57674305.090000004</v>
      </c>
      <c r="G36" s="50">
        <v>165470043.91</v>
      </c>
    </row>
    <row r="37" spans="1:7" ht="30" customHeight="1" x14ac:dyDescent="0.25">
      <c r="A37" s="47" t="s">
        <v>91</v>
      </c>
      <c r="B37" s="48">
        <v>4497291132</v>
      </c>
      <c r="C37" s="48">
        <v>166404871.09999999</v>
      </c>
      <c r="D37" s="48">
        <v>4663696003.1000004</v>
      </c>
      <c r="E37" s="48">
        <v>1232640547.1400001</v>
      </c>
      <c r="F37" s="49">
        <v>1232640547.1400001</v>
      </c>
      <c r="G37" s="50">
        <v>3431055455.96</v>
      </c>
    </row>
    <row r="38" spans="1:7" ht="20.100000000000001" customHeight="1" x14ac:dyDescent="0.25">
      <c r="A38" s="47" t="s">
        <v>92</v>
      </c>
      <c r="B38" s="48">
        <v>0</v>
      </c>
      <c r="C38" s="48">
        <v>0</v>
      </c>
      <c r="D38" s="48">
        <v>0</v>
      </c>
      <c r="E38" s="48">
        <v>0</v>
      </c>
      <c r="F38" s="49">
        <v>0</v>
      </c>
      <c r="G38" s="50">
        <v>0</v>
      </c>
    </row>
    <row r="39" spans="1:7" ht="20.100000000000001" customHeight="1" x14ac:dyDescent="0.25">
      <c r="A39" s="47" t="s">
        <v>93</v>
      </c>
      <c r="B39" s="48">
        <v>50000000</v>
      </c>
      <c r="C39" s="48">
        <v>0</v>
      </c>
      <c r="D39" s="48">
        <v>50000000</v>
      </c>
      <c r="E39" s="48">
        <v>0</v>
      </c>
      <c r="F39" s="49">
        <v>0</v>
      </c>
      <c r="G39" s="50">
        <v>50000000</v>
      </c>
    </row>
    <row r="40" spans="1:7" ht="20.100000000000001" customHeight="1" x14ac:dyDescent="0.25">
      <c r="A40" s="51" t="s">
        <v>19</v>
      </c>
      <c r="B40" s="52">
        <v>22349942786</v>
      </c>
      <c r="C40" s="52">
        <v>907788677.64999998</v>
      </c>
      <c r="D40" s="52">
        <v>23257731463.650002</v>
      </c>
      <c r="E40" s="52">
        <v>4851307186.4300003</v>
      </c>
      <c r="F40" s="53">
        <v>4841571946.8299999</v>
      </c>
      <c r="G40" s="53">
        <v>18406424277.220001</v>
      </c>
    </row>
    <row r="42" spans="1:7" x14ac:dyDescent="0.25">
      <c r="A42" s="21" t="s">
        <v>20</v>
      </c>
    </row>
    <row r="43" spans="1:7" ht="17.100000000000001" customHeight="1" x14ac:dyDescent="0.25">
      <c r="A43" s="20"/>
      <c r="B43" s="20"/>
      <c r="C43" s="20"/>
      <c r="D43" s="20"/>
      <c r="E43" s="20"/>
      <c r="F43" s="20"/>
      <c r="G43" s="20"/>
    </row>
  </sheetData>
  <mergeCells count="3">
    <mergeCell ref="A2:G4"/>
    <mergeCell ref="B5:F5"/>
    <mergeCell ref="G5:G6"/>
  </mergeCells>
  <pageMargins left="0.36" right="0.32" top="0.36" bottom="0.38" header="0.19685039370078741" footer="0.19685039370078741"/>
  <pageSetup scale="64" fitToHeight="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14</vt:i4>
      </vt:variant>
    </vt:vector>
  </HeadingPairs>
  <TitlesOfParts>
    <vt:vector size="21" baseType="lpstr">
      <vt:lpstr>Estado Analítico de Ingresos</vt:lpstr>
      <vt:lpstr>PRE_CONAC_030_ESTADO_ANALIT</vt:lpstr>
      <vt:lpstr>PRE_CONAC_031_ESTADO_ANALIT</vt:lpstr>
      <vt:lpstr>PRE_CONAC_032_ESTADO_ANALIT</vt:lpstr>
      <vt:lpstr>PRE_CONAC_033_ESTADO_ANALIT</vt:lpstr>
      <vt:lpstr>PRE_CONAC_034_ESTADO_ANALIT</vt:lpstr>
      <vt:lpstr>PRE_CONAC_035_ESTADO_ANALIT</vt:lpstr>
      <vt:lpstr>'Estado Analítico de Ingresos'!Área_de_impresión</vt:lpstr>
      <vt:lpstr>PRE_CONAC_030_ESTADO_ANALIT!Área_de_impresión</vt:lpstr>
      <vt:lpstr>PRE_CONAC_031_ESTADO_ANALIT!Área_de_impresión</vt:lpstr>
      <vt:lpstr>PRE_CONAC_032_ESTADO_ANALIT!Área_de_impresión</vt:lpstr>
      <vt:lpstr>PRE_CONAC_033_ESTADO_ANALIT!Área_de_impresión</vt:lpstr>
      <vt:lpstr>PRE_CONAC_034_ESTADO_ANALIT!Área_de_impresión</vt:lpstr>
      <vt:lpstr>PRE_CONAC_035_ESTADO_ANALIT!Área_de_impresión</vt:lpstr>
      <vt:lpstr>'Estado Analítico de Ingresos'!Títulos_a_imprimir</vt:lpstr>
      <vt:lpstr>PRE_CONAC_030_ESTADO_ANALIT!Títulos_a_imprimir</vt:lpstr>
      <vt:lpstr>PRE_CONAC_031_ESTADO_ANALIT!Títulos_a_imprimir</vt:lpstr>
      <vt:lpstr>PRE_CONAC_032_ESTADO_ANALIT!Títulos_a_imprimir</vt:lpstr>
      <vt:lpstr>PRE_CONAC_033_ESTADO_ANALIT!Títulos_a_imprimir</vt:lpstr>
      <vt:lpstr>PRE_CONAC_034_ESTADO_ANALIT!Títulos_a_imprimir</vt:lpstr>
      <vt:lpstr>PRE_CONAC_035_ESTADO_ANALIT!Títulos_a_imprimir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Presupuesto</dc:creator>
  <cp:lastModifiedBy>Usuario</cp:lastModifiedBy>
  <cp:lastPrinted>2022-04-08T18:36:35Z</cp:lastPrinted>
  <dcterms:created xsi:type="dcterms:W3CDTF">2022-07-01T19:41:38Z</dcterms:created>
  <dcterms:modified xsi:type="dcterms:W3CDTF">2023-10-02T16:45:14Z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